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80511B8-3AFF-4930-8182-7A2856DC0A5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Տեղեկանք-հիմնավորում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8">'[3]Page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'Ekamut-caxs'!$A$1:$E$83</definedName>
    <definedName name="_xlnm.Print_Area" localSheetId="2">'Ekamutneri hamematakan'!$A$1:$F$71</definedName>
    <definedName name="_xlnm.Print_Area" localSheetId="7">'Khmberi ev erekhaneri tiv'!$A$1:$D$27</definedName>
    <definedName name="_xlnm.Print_Area" localSheetId="5">'Komunal '!$A$1:$O$34</definedName>
    <definedName name="Tab" localSheetId="5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5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E87" i="7"/>
  <c r="D87" i="7"/>
  <c r="C87" i="7"/>
  <c r="H36" i="7"/>
  <c r="H37" i="7"/>
  <c r="H38" i="7"/>
  <c r="H71" i="7"/>
  <c r="C32" i="7"/>
  <c r="E72" i="7"/>
  <c r="D72" i="7"/>
  <c r="F72" i="7"/>
  <c r="G1" i="7"/>
  <c r="E78" i="7"/>
  <c r="F78" i="7"/>
  <c r="H72" i="10" s="1"/>
  <c r="D78" i="7"/>
  <c r="H66" i="10"/>
  <c r="H67" i="10"/>
  <c r="H70" i="10"/>
  <c r="K7" i="11"/>
  <c r="E52" i="7"/>
  <c r="D52" i="7"/>
  <c r="C52" i="7"/>
  <c r="D52" i="19"/>
  <c r="D14" i="19"/>
  <c r="F14" i="19"/>
  <c r="J48" i="19"/>
  <c r="I56" i="19"/>
  <c r="A64" i="9" l="1"/>
  <c r="C34" i="9" l="1"/>
  <c r="C24" i="9" s="1"/>
  <c r="C61" i="10"/>
  <c r="C35" i="10"/>
  <c r="G19" i="20"/>
  <c r="H19" i="20"/>
  <c r="C23" i="15" l="1"/>
  <c r="H17" i="11"/>
  <c r="J30" i="20"/>
  <c r="D64" i="18"/>
  <c r="D85" i="10"/>
  <c r="D67" i="9"/>
  <c r="E91" i="7"/>
  <c r="D66" i="18" l="1"/>
  <c r="C17" i="15"/>
  <c r="D17" i="15"/>
  <c r="C13" i="15"/>
  <c r="C25" i="15"/>
  <c r="J32" i="20"/>
  <c r="H19" i="11"/>
  <c r="J15" i="11"/>
  <c r="C15" i="11"/>
  <c r="F7" i="11" l="1"/>
  <c r="E10" i="11"/>
  <c r="C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C7" i="10"/>
  <c r="O13" i="20"/>
  <c r="A61" i="9"/>
  <c r="A62" i="9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D15" i="10" s="1"/>
  <c r="E15" i="10" s="1"/>
  <c r="M28" i="20"/>
  <c r="D20" i="19" s="1"/>
  <c r="D55" i="19" s="1"/>
  <c r="E19" i="20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M38" i="7" l="1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M20" i="7"/>
  <c r="D14" i="10"/>
  <c r="E14" i="10" s="1"/>
  <c r="D10" i="10"/>
  <c r="M16" i="7"/>
  <c r="F18" i="7"/>
  <c r="F13" i="7" s="1"/>
  <c r="D13" i="10"/>
  <c r="M19" i="7"/>
  <c r="L15" i="7"/>
  <c r="A12" i="10"/>
  <c r="A16" i="10" s="1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22" i="7"/>
  <c r="A27" i="7" s="1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70" i="10"/>
  <c r="B71" i="10"/>
  <c r="B72" i="10"/>
  <c r="B73" i="10"/>
  <c r="B74" i="10"/>
  <c r="B75" i="10"/>
  <c r="B76" i="10"/>
  <c r="B77" i="10"/>
  <c r="B78" i="10"/>
  <c r="B79" i="10"/>
  <c r="B69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1" i="9" s="1"/>
  <c r="A22" i="9" s="1"/>
  <c r="A36" i="7"/>
  <c r="A36" i="19"/>
  <c r="A37" i="19" s="1"/>
  <c r="A38" i="19" s="1"/>
  <c r="A39" i="19" s="1"/>
  <c r="A40" i="19" s="1"/>
  <c r="A41" i="19" s="1"/>
  <c r="A26" i="19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42" i="19"/>
  <c r="A43" i="19" s="1"/>
  <c r="A44" i="19" s="1"/>
  <c r="F22" i="7"/>
  <c r="M22" i="7" s="1"/>
  <c r="A63" i="19" l="1"/>
  <c r="A64" i="19" s="1"/>
  <c r="A66" i="19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9" i="19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C75" i="7"/>
  <c r="D75" i="7"/>
  <c r="D21" i="7" s="1"/>
  <c r="E75" i="7"/>
  <c r="M75" i="7" l="1"/>
  <c r="E21" i="7"/>
  <c r="D18" i="7"/>
  <c r="D13" i="7" s="1"/>
  <c r="K21" i="7"/>
  <c r="L21" i="7"/>
  <c r="L75" i="7"/>
  <c r="L82" i="7"/>
  <c r="M82" i="7"/>
  <c r="K86" i="7"/>
  <c r="L86" i="7"/>
  <c r="M86" i="7"/>
  <c r="C18" i="7"/>
  <c r="K75" i="7"/>
  <c r="C74" i="7"/>
  <c r="E74" i="7"/>
  <c r="D74" i="7"/>
  <c r="E18" i="7" l="1"/>
  <c r="M21" i="7"/>
  <c r="K18" i="7"/>
  <c r="C13" i="7"/>
  <c r="K13" i="7" s="1"/>
  <c r="L74" i="7"/>
  <c r="M74" i="7"/>
  <c r="K74" i="7"/>
  <c r="F5" i="10"/>
  <c r="F61" i="7"/>
  <c r="M61" i="7" s="1"/>
  <c r="M18" i="7" l="1"/>
  <c r="E13" i="7"/>
  <c r="L13" i="7" s="1"/>
  <c r="L18" i="7"/>
  <c r="D87" i="10"/>
  <c r="B82" i="10"/>
  <c r="B81" i="10"/>
  <c r="D69" i="9"/>
  <c r="K91" i="7"/>
  <c r="D54" i="18" l="1"/>
  <c r="D59" i="18" s="1"/>
  <c r="A2" i="15"/>
  <c r="A2" i="18"/>
  <c r="F71" i="7" l="1"/>
  <c r="F59" i="18"/>
  <c r="D41" i="19"/>
  <c r="F40" i="7" l="1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32" i="7" s="1"/>
  <c r="E32" i="7" l="1"/>
  <c r="K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H60" i="10" s="1"/>
  <c r="D53" i="10"/>
  <c r="H53" i="10" s="1"/>
  <c r="D59" i="10"/>
  <c r="H59" i="10" s="1"/>
  <c r="D13" i="15"/>
  <c r="D9" i="15"/>
  <c r="C9" i="15"/>
  <c r="C7" i="15"/>
  <c r="C21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F47" i="7"/>
  <c r="M47" i="7" s="1"/>
  <c r="F45" i="7"/>
  <c r="F44" i="7"/>
  <c r="M44" i="7" s="1"/>
  <c r="F43" i="7"/>
  <c r="M43" i="7" s="1"/>
  <c r="F42" i="7"/>
  <c r="M42" i="7" s="1"/>
  <c r="E48" i="7" l="1"/>
  <c r="D48" i="7"/>
  <c r="K48" i="7" s="1"/>
  <c r="M13" i="7"/>
  <c r="E45" i="7"/>
  <c r="C45" i="7"/>
  <c r="D45" i="7"/>
  <c r="F41" i="7"/>
  <c r="F34" i="7"/>
  <c r="M34" i="7" s="1"/>
  <c r="L48" i="7" l="1"/>
  <c r="M48" i="7"/>
  <c r="K45" i="7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26" i="9"/>
  <c r="D27" i="9"/>
  <c r="D32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H74" i="10" s="1"/>
  <c r="D75" i="10"/>
  <c r="H75" i="10" s="1"/>
  <c r="D82" i="10"/>
  <c r="D81" i="10"/>
  <c r="H81" i="10" s="1"/>
  <c r="D79" i="10"/>
  <c r="H79" i="10" s="1"/>
  <c r="D78" i="10"/>
  <c r="H78" i="10" s="1"/>
  <c r="D77" i="10"/>
  <c r="H77" i="10" s="1"/>
  <c r="D73" i="10"/>
  <c r="H73" i="10" s="1"/>
  <c r="D71" i="10"/>
  <c r="H71" i="10" s="1"/>
  <c r="D65" i="10"/>
  <c r="H65" i="10" s="1"/>
  <c r="D64" i="10"/>
  <c r="H64" i="10" s="1"/>
  <c r="D63" i="10"/>
  <c r="H63" i="10" s="1"/>
  <c r="D62" i="10"/>
  <c r="H62" i="10" s="1"/>
  <c r="D58" i="10"/>
  <c r="H58" i="10" s="1"/>
  <c r="D57" i="10"/>
  <c r="H57" i="10" s="1"/>
  <c r="D56" i="10"/>
  <c r="H56" i="10" s="1"/>
  <c r="D55" i="10"/>
  <c r="H55" i="10" s="1"/>
  <c r="D54" i="10"/>
  <c r="H54" i="10" s="1"/>
  <c r="D52" i="10"/>
  <c r="H52" i="10" s="1"/>
  <c r="D51" i="10"/>
  <c r="H51" i="10" s="1"/>
  <c r="D50" i="10"/>
  <c r="H50" i="10" s="1"/>
  <c r="D48" i="10"/>
  <c r="H48" i="10" s="1"/>
  <c r="D47" i="10"/>
  <c r="H47" i="10" s="1"/>
  <c r="D46" i="10"/>
  <c r="H46" i="10" s="1"/>
  <c r="D45" i="10"/>
  <c r="H45" i="10" s="1"/>
  <c r="D44" i="10"/>
  <c r="H44" i="10" s="1"/>
  <c r="D43" i="10"/>
  <c r="H43" i="10" s="1"/>
  <c r="D42" i="10"/>
  <c r="H42" i="10" s="1"/>
  <c r="D41" i="10"/>
  <c r="H41" i="10" s="1"/>
  <c r="D40" i="10"/>
  <c r="H40" i="10" s="1"/>
  <c r="D39" i="10"/>
  <c r="H39" i="10" s="1"/>
  <c r="D38" i="10"/>
  <c r="H38" i="10" s="1"/>
  <c r="D37" i="10"/>
  <c r="H37" i="10" s="1"/>
  <c r="D36" i="10"/>
  <c r="H36" i="10" s="1"/>
  <c r="D33" i="10"/>
  <c r="H33" i="10" s="1"/>
  <c r="D34" i="10"/>
  <c r="H34" i="10" s="1"/>
  <c r="D27" i="10"/>
  <c r="H27" i="10" s="1"/>
  <c r="D28" i="10"/>
  <c r="H28" i="10" s="1"/>
  <c r="D26" i="10"/>
  <c r="H26" i="10" s="1"/>
  <c r="D16" i="10"/>
  <c r="D18" i="10"/>
  <c r="D19" i="10"/>
  <c r="D20" i="10"/>
  <c r="D21" i="10"/>
  <c r="D22" i="10"/>
  <c r="D23" i="10"/>
  <c r="E59" i="9"/>
  <c r="E58" i="9"/>
  <c r="D69" i="10" l="1"/>
  <c r="H69" i="10" s="1"/>
  <c r="C69" i="10"/>
  <c r="D80" i="10"/>
  <c r="H80" i="10" s="1"/>
  <c r="C76" i="10" l="1"/>
  <c r="D76" i="10"/>
  <c r="E77" i="10"/>
  <c r="D68" i="10" l="1"/>
  <c r="H68" i="10" s="1"/>
  <c r="H76" i="10"/>
  <c r="D17" i="10"/>
  <c r="E76" i="10"/>
  <c r="D15" i="9" l="1"/>
  <c r="F37" i="7"/>
  <c r="D30" i="9"/>
  <c r="M37" i="7" l="1"/>
  <c r="F55" i="7"/>
  <c r="M55" i="7" s="1"/>
  <c r="D48" i="9"/>
  <c r="F36" i="7"/>
  <c r="D31" i="10"/>
  <c r="H31" i="10" s="1"/>
  <c r="D29" i="9"/>
  <c r="E60" i="10"/>
  <c r="E59" i="10"/>
  <c r="E62" i="10"/>
  <c r="D7" i="15"/>
  <c r="D21" i="15" s="1"/>
  <c r="M36" i="7" l="1"/>
  <c r="D49" i="10"/>
  <c r="H49" i="10" s="1"/>
  <c r="D30" i="10"/>
  <c r="H30" i="10" s="1"/>
  <c r="E82" i="10"/>
  <c r="E81" i="10"/>
  <c r="E75" i="10"/>
  <c r="E74" i="10"/>
  <c r="D31" i="9" l="1"/>
  <c r="D32" i="10" l="1"/>
  <c r="H32" i="10" s="1"/>
  <c r="E71" i="10"/>
  <c r="E31" i="10" l="1"/>
  <c r="D61" i="10"/>
  <c r="H61" i="10" s="1"/>
  <c r="E32" i="10"/>
  <c r="E33" i="10"/>
  <c r="E34" i="10"/>
  <c r="D35" i="10"/>
  <c r="H35" i="10" s="1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70" i="10"/>
  <c r="E28" i="10"/>
  <c r="E30" i="10"/>
  <c r="C25" i="10" l="1"/>
  <c r="E61" i="10"/>
  <c r="E35" i="10"/>
  <c r="E69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l="1"/>
  <c r="C12" i="7"/>
  <c r="E12" i="7"/>
  <c r="D12" i="7"/>
  <c r="M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E35" i="7" l="1"/>
  <c r="D35" i="7"/>
  <c r="F72" i="19"/>
  <c r="D28" i="9"/>
  <c r="E28" i="9" s="1"/>
  <c r="F31" i="7"/>
  <c r="D29" i="10"/>
  <c r="H29" i="10" s="1"/>
  <c r="C31" i="7"/>
  <c r="C30" i="7" s="1"/>
  <c r="C89" i="7" s="1"/>
  <c r="L35" i="7" l="1"/>
  <c r="K35" i="7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3" i="10"/>
  <c r="E83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<sst xmlns="http://schemas.openxmlformats.org/spreadsheetml/2006/main" count="544" uniqueCount="325">
  <si>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</si>
  <si>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</si>
  <si>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</si>
  <si>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</si>
  <si>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</si>
  <si>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</si>
  <si>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</si>
  <si>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</si>
  <si>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</si>
  <si>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</si>
  <si>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</si>
  <si>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</si>
  <si>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</si>
  <si>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</si>
  <si>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</si>
  <si>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</si>
  <si>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</si>
  <si>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</si>
  <si>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</si>
  <si>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</si>
  <si>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</si>
  <si>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</si>
  <si>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</si>
  <si>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</si>
  <si>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</si>
  <si>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</si>
  <si>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</si>
  <si>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</si>
  <si>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</si>
  <si>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</si>
  <si>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</si>
  <si>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</si>
  <si>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</si>
  <si>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</si>
  <si>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</si>
  <si>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</si>
  <si>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</si>
  <si>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</si>
  <si>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</si>
  <si>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</si>
  <si>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</si>
  <si>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</si>
  <si>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</si>
  <si>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</si>
  <si>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</si>
  <si>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</si>
  <si>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</si>
  <si>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</si>
  <si>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</si>
  <si>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</si>
  <si>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</si>
  <si>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</si>
  <si>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</si>
  <si>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</si>
  <si>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</si>
  <si>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</si>
  <si>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</si>
  <si>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</si>
  <si>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</si>
  <si>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</si>
  <si>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</si>
  <si>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</si>
  <si>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</si>
  <si>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</si>
  <si>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</si>
  <si>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</si>
  <si>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</si>
  <si>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</si>
  <si>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</si>
  <si>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</si>
  <si>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</si>
  <si>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</si>
  <si>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</si>
  <si>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</si>
  <si>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</si>
  <si>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</si>
  <si>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</si>
  <si>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</si>
  <si>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</si>
  <si>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</si>
  <si>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</si>
  <si>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</si>
  <si>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</si>
  <si>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</si>
  <si>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</si>
  <si>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</si>
  <si>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</si>
  <si>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</si>
  <si>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</si>
  <si>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</si>
  <si>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</si>
  <si>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</si>
  <si>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</si>
  <si>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</si>
  <si>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</si>
  <si>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</si>
  <si>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</si>
  <si>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</si>
  <si>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</si>
  <si>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</si>
  <si>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</si>
  <si>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</si>
  <si>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</si>
  <si>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</si>
  <si>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</si>
  <si>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</si>
  <si>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</si>
  <si>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</si>
  <si>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</si>
  <si>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</si>
  <si>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</si>
  <si>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</si>
  <si>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</si>
  <si>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</si>
  <si>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</si>
  <si>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</si>
  <si>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</si>
  <si>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</si>
  <si>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</si>
  <si>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</si>
  <si>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</si>
  <si>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</si>
  <si>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</si>
  <si>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</si>
  <si>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</si>
  <si>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</si>
  <si>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</si>
  <si>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</si>
  <si>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</si>
  <si>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</si>
  <si>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</si>
  <si>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</si>
  <si>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</si>
  <si>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</si>
  <si>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</si>
  <si>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</si>
  <si>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</si>
  <si>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</si>
  <si>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</si>
  <si>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</si>
  <si>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</si>
  <si>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</si>
  <si>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</si>
  <si>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</si>
  <si>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</si>
  <si>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</si>
  <si>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</si>
  <si>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</si>
  <si>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</si>
  <si>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</si>
  <si>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</si>
  <si>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</si>
  <si>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</si>
  <si>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</si>
  <si>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</si>
  <si>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</si>
  <si>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</si>
  <si>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</si>
  <si>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</si>
  <si>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</si>
  <si>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</si>
  <si>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</si>
  <si>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</si>
  <si>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</si>
  <si>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</si>
  <si>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</si>
  <si>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</si>
  <si>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</si>
  <si>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</si>
  <si>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</si>
  <si>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</si>
  <si>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</si>
  <si>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</si>
  <si>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</si>
  <si>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</si>
  <si>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</si>
  <si>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</si>
  <si>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</si>
  <si>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</si>
  <si>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</si>
  <si>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</si>
  <si>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</si>
  <si>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</si>
  <si>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</si>
  <si>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</si>
  <si>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</si>
  <si>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</si>
  <si>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</si>
  <si>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</si>
  <si>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</si>
  <si>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</si>
  <si>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</si>
  <si>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</si>
  <si>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</si>
  <si>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</si>
  <si>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</si>
  <si>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</si>
  <si>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</si>
  <si>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</si>
  <si>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</si>
  <si>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</si>
  <si>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</si>
  <si>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</si>
  <si>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</si>
  <si>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</si>
  <si>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</si>
  <si>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</si>
  <si>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</si>
  <si>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</si>
  <si>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</si>
  <si>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</si>
  <si>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</si>
  <si>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</si>
  <si>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</si>
  <si>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</si>
  <si>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</si>
  <si>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</si>
  <si>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</si>
  <si>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</si>
  <si>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</si>
  <si>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</si>
  <si>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</si>
  <si>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</si>
  <si>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</si>
  <si>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</si>
  <si>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</si>
  <si>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</si>
  <si>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</si>
  <si>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</si>
  <si>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</si>
  <si>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</si>
  <si>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</si>
  <si>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</si>
  <si>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</si>
  <si>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</si>
  <si>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</si>
  <si>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</si>
  <si>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</si>
  <si>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</si>
  <si>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</si>
  <si>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</si>
  <si>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</si>
  <si>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</si>
  <si>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</si>
  <si>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</si>
  <si>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</si>
  <si>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</si>
  <si>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</si>
  <si>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</si>
  <si>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</si>
  <si>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</si>
  <si>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</si>
  <si>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</si>
  <si>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</si>
  <si>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</si>
  <si>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</si>
  <si>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</si>
  <si>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</si>
  <si>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</si>
  <si>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</si>
  <si>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</si>
  <si>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</si>
  <si>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</si>
  <si>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</si>
  <si>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</si>
  <si>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</si>
  <si>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</si>
  <si>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</si>
  <si>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</si>
  <si>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</si>
  <si>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</si>
  <si>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</si>
  <si>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</si>
  <si>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</si>
  <si>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</si>
  <si>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</si>
  <si>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</si>
  <si>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</si>
  <si>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</si>
  <si>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</si>
  <si>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</si>
  <si>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</si>
  <si>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</si>
  <si>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</si>
  <si>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Մ.Սաֆարյան</t>
  </si>
  <si>
    <t xml:space="preserve">«Երևանի հ․25 մսուր-մանկապարտեզ» ՀՈԱԿ-ի </t>
  </si>
  <si>
    <t>Ա.Ղահրամանյան</t>
  </si>
  <si>
    <t>Պարգևավճարի 1/12(արձակուրդային վճ.համար)</t>
  </si>
  <si>
    <t>հիմնակա միջոց</t>
  </si>
  <si>
    <t>արագամաշ առարկաներ</t>
  </si>
  <si>
    <t>Ֆինանսավորումից ստացած կանխավճար</t>
  </si>
  <si>
    <t>«Դուխիկ Մանուկյան »Ա/Ձ</t>
  </si>
  <si>
    <t>Կոյուղիների մաքրում</t>
  </si>
  <si>
    <t>ՏԵՂԵԿԱՆՔ – ՀԻՄՆԱՎՈՐՈՒՄ</t>
  </si>
  <si>
    <t>ԵԿԱՄՈՒՏՆԵՐԻ ԵՎ ԾԱԽՍԵՐԻ ՎԵՐԱԲԵՐՅԱԼ</t>
  </si>
  <si>
    <t>2025թ. ծախսերը բաշխվել են հետևյալ կերպ.</t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</si>
  <si>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25.0 հազ. դրամ, սպասարկման գծով՝ 70.1հազ. դրամ: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</si>
  <si>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Համակարգչի քարթրիջի լիցքավորման համար նախատեսվել է 80.0հազ.դրամ, էլ.ստորագրության համար՝ 3.0հազ.դր.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</si>
  <si>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122.0 հազ.դրամ</t>
    </r>
  </si>
  <si>
    <t>,,Երևանի հ. 25  մսուր- մանկապարտեզ,, ՀՈԱԿ-ի 2025թ.</t>
  </si>
  <si>
    <t>Մանկապարտեզը գործում է 10 խմբով, երեխաների ցուցակային թիվը 299 է,  2025թ. սննդի ծախսը  հաշվարկվել է 299երեխայի համար:</t>
  </si>
  <si>
    <t>2025թ.    Երևանի քաղաքապետարանի  բյուջեից հատկացված   է սուբսիդիա` 124417.0 հազ. Դրամ ,3700.0 հազ դրամ վճարովի ծառայության գումարից,կամավոր ատեստավորման գծով 487.0հազ.դր:</t>
  </si>
  <si>
    <t xml:space="preserve">Աշխատավարձի գծով նախատեսվել է 94495.5 հազ.դրամ, կցվում է աշխատավարձի հաշվարկման տեղեկանքը: 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</si>
  <si>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2494.3.0 հազ. դրամ ,ջեռուցման գծով`4341 հազ. դամ, ջրմուղ-կոյուղու գծով` 952.1հազ. դրամ :  Կցված է կոմունալ վճարների վերաբերյալ տեղեկանքը: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</si>
  <si>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 181.6 հազ. դրամ, որից, ըստ պայմանագրի, նախատեսվել է 57,6 հազ. դրամ բաժանորդային վճար /ամսական 4.8 հազ. դրամ * 12 ամիս/,  120.0 հազ.դր. ինտերնետ ծառայության գումար /նախատեսվում է ամսական 10.0 հազ.դրամ * 12 ամիս/,4,0հազ դրամ րոպեավճար: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</si>
  <si>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112.1հազ.դրամ /ամսական  9341.6 * 12ամիս/: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</si>
  <si>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160.0հազ.դր. ,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</si>
  <si>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500 դրամ սնունդ, և տարվա համար գումարը կազմել է`30139.2.0 հազ.դրամ (299երեխա*500դրամ*252օր  * 80%)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</si>
  <si>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1470.0 հազ. դրամ `(10 խումբ  X  147.0):     Գրասենյակային  ծախսերի համար՝ 279.0 հազ.դր. , ուսումնական ծախսերը ՝ 834հազ․դրամ-որի մեջ մտնում է ներառական երեխաների համար նախատեսված զարգացմ խաղերը և հարմարանքները: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</si>
  <si>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72.2 հազ. դրամ: 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</si>
  <si>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 220.0 հազ.դրամ (36 աշխատակից տարին մեկ անգամ՝ 36 x 5000= 180.0հազ.դրամ և 4 աշխատակից տարին 2 անգամ՝  4 x 10000=40.0 հազ.դրամ) :</t>
    </r>
  </si>
  <si>
    <r>
      <t>14.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Ընթացիկ վերանորոգման  համար  նախատեսված է  792.4 հազ.դրամ :   Փոքրարժեք և արագամաշ առարկաների համար ՝ 3640 հազ.դրամ,որև իր մեջ ներառում է խոսակցական և մտավոր զարգացման խաղեր ներառական երեխաների համար,հիմնական միջոցների ձեռքբերման համար նախատեսվել է 3480.0 հազ․դրամ ։  Ձեռք բերվող ապրանքների  և նորոգման ծախսերի ցանկը ներկայացված է գնումների պլանում :</t>
    </r>
  </si>
  <si>
    <r>
      <t>15.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Գույքի   դուրսգրման գծով 100.0 հազ.դրամ,համակարգիչների սպ. 80.0հազ.դր,Հ/Ծ սպասարկոիմ 122.0հ.դ.Վերապատրաստման գծով 96.0հ.դ.:</t>
    </r>
  </si>
  <si>
    <r>
      <t>16.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2025թ-ին նախատեսվում է վերալիցքավորել կրակմարիչները,պիտանելիության ժամկետի լրացման պատճառով 60.0հ.դ.:</t>
    </r>
  </si>
  <si>
    <r>
      <t>17.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Գույքի ձեռ բերման գծով նախատեսվել է 3490.0հ.դ-որից 580.0հազ.դրամ ջեռուցման համակարգի պոմպերի փոխարինմանը,960.0 հազ.դրամ երկու ջեռուցման կաթսաների համար.450.0հազ.դրամ սառցարան գնելու-սննդամթերքի համար,Էլ.գրատախտակ 350.0հազ.դրամ և խմբասենյակների կահույք,պահարաններ 900.0հազ.դրամի:</t>
    </r>
  </si>
  <si>
    <t>Տնօրեն՝                                                                  Ա.Ղահրամանյան</t>
  </si>
  <si>
    <t>Գլխավոր հաշվապահ՝                                     Մ.Սաֆարյան</t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</si>
  <si>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 300.0 հազ.դր.: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</si>
  <si>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Գույքի   դուրսգրման գծով 100.0 հազ.դրամ: </t>
    </r>
  </si>
  <si>
    <t>Տեղեկանք հիմնավորումում տրված է հաշվարկը</t>
  </si>
  <si>
    <t>Տեղեկանք հիմնավորումում տրված է հաշվարկը,կցված է գնումների պլանը</t>
  </si>
  <si>
    <t>Պոմպերի փոփոխման,ջեռուցման կաթսաների վերանորոգման ,ջրատար խողովակների վթարների վերացման հետ կապված ավելացել է ծախսերը</t>
  </si>
  <si>
    <t>տարակարգի հավելում</t>
  </si>
  <si>
    <t>Ծառերի էտման գծով</t>
  </si>
  <si>
    <t>24..1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</si>
</sst>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0"/>
      <color theme="1"/>
      <name val="Calibri"/>
      <family val="2"/>
      <charset val="204"/>
      <scheme val="minor"/>
    </font>
    <font>
      <i/>
      <sz val="10"/>
      <color theme="1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Arial"/>
      <family val="2"/>
      <charset val="204"/>
    </font>
    <font>
      <b/>
      <sz val="14"/>
      <name val="Arial"/>
      <family val="2"/>
    </font>
    <font>
      <i/>
      <sz val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1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3" fillId="0" borderId="19" xfId="63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6" fontId="29" fillId="0" borderId="0" xfId="0" applyNumberFormat="1" applyFont="1" applyAlignment="1" applyProtection="1">
      <alignment horizontal="center" vertical="center"/>
      <protection locked="0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0" fontId="32" fillId="0" borderId="0" xfId="0" applyFont="1" applyAlignment="1">
      <alignment horizontal="center"/>
    </xf>
    <xf numFmtId="166" fontId="28" fillId="0" borderId="0" xfId="45" applyNumberFormat="1" applyFont="1" applyAlignment="1" applyProtection="1">
      <alignment vertical="center"/>
      <protection locked="0"/>
    </xf>
    <xf numFmtId="0" fontId="74" fillId="0" borderId="34" xfId="0" applyFont="1" applyBorder="1"/>
    <xf numFmtId="3" fontId="45" fillId="0" borderId="24" xfId="56" applyNumberFormat="1" applyFont="1" applyBorder="1" applyAlignment="1" applyProtection="1">
      <alignment horizontal="center" vertical="center" wrapText="1"/>
      <protection locked="0"/>
    </xf>
    <xf numFmtId="166" fontId="45" fillId="0" borderId="26" xfId="56" applyNumberFormat="1" applyFont="1" applyBorder="1" applyAlignment="1" applyProtection="1">
      <alignment horizontal="center" vertical="center" wrapText="1"/>
      <protection locked="0"/>
    </xf>
    <xf numFmtId="3" fontId="45" fillId="0" borderId="14" xfId="56" applyNumberFormat="1" applyFont="1" applyBorder="1" applyAlignment="1" applyProtection="1">
      <alignment horizontal="center" vertical="center" wrapText="1"/>
      <protection locked="0"/>
    </xf>
    <xf numFmtId="166" fontId="45" fillId="0" borderId="15" xfId="56" applyNumberFormat="1" applyFont="1" applyBorder="1" applyAlignment="1" applyProtection="1">
      <alignment horizontal="center" vertical="center" wrapText="1"/>
      <protection locked="0"/>
    </xf>
    <xf numFmtId="0" fontId="41" fillId="0" borderId="14" xfId="56" applyFont="1" applyBorder="1" applyAlignment="1">
      <alignment horizontal="center" vertical="center" wrapText="1"/>
    </xf>
    <xf numFmtId="0" fontId="41" fillId="0" borderId="35" xfId="56" applyFont="1" applyBorder="1" applyAlignment="1">
      <alignment horizontal="center" vertical="center" wrapText="1"/>
    </xf>
    <xf numFmtId="3" fontId="45" fillId="0" borderId="14" xfId="56" applyNumberFormat="1" applyFont="1" applyBorder="1" applyAlignment="1">
      <alignment horizontal="center" vertical="center" wrapText="1"/>
    </xf>
    <xf numFmtId="166" fontId="45" fillId="0" borderId="15" xfId="56" applyNumberFormat="1" applyFont="1" applyBorder="1" applyAlignment="1">
      <alignment horizontal="center" vertical="center" wrapText="1"/>
    </xf>
    <xf numFmtId="3" fontId="45" fillId="0" borderId="19" xfId="56" applyNumberFormat="1" applyFont="1" applyBorder="1" applyAlignment="1">
      <alignment horizontal="center" vertical="center" wrapText="1"/>
    </xf>
    <xf numFmtId="166" fontId="45" fillId="0" borderId="21" xfId="56" applyNumberFormat="1" applyFont="1" applyBorder="1" applyAlignment="1">
      <alignment horizontal="center" vertical="center" wrapText="1"/>
    </xf>
    <xf numFmtId="166" fontId="45" fillId="0" borderId="36" xfId="56" applyNumberFormat="1" applyFont="1" applyBorder="1" applyAlignment="1" applyProtection="1">
      <alignment horizontal="center" vertical="center" wrapText="1"/>
      <protection locked="0"/>
    </xf>
    <xf numFmtId="166" fontId="45" fillId="0" borderId="37" xfId="56" applyNumberFormat="1" applyFont="1" applyBorder="1" applyAlignment="1" applyProtection="1">
      <alignment horizontal="center" vertical="center" wrapText="1"/>
      <protection locked="0"/>
    </xf>
    <xf numFmtId="166" fontId="45" fillId="0" borderId="14" xfId="56" applyNumberFormat="1" applyFont="1" applyBorder="1" applyAlignment="1" applyProtection="1">
      <alignment horizontal="center" vertical="center" wrapText="1"/>
      <protection locked="0"/>
    </xf>
    <xf numFmtId="0" fontId="41" fillId="0" borderId="19" xfId="56" applyFont="1" applyBorder="1" applyAlignment="1">
      <alignment horizontal="center" vertical="center" wrapText="1"/>
    </xf>
    <xf numFmtId="3" fontId="45" fillId="0" borderId="33" xfId="56" applyNumberFormat="1" applyFont="1" applyBorder="1" applyAlignment="1" applyProtection="1">
      <alignment horizontal="center" vertical="center" wrapText="1"/>
      <protection locked="0"/>
    </xf>
    <xf numFmtId="3" fontId="45" fillId="0" borderId="10" xfId="56" applyNumberFormat="1" applyFont="1" applyBorder="1" applyAlignment="1" applyProtection="1">
      <alignment horizontal="center" vertical="center" wrapText="1"/>
      <protection locked="0"/>
    </xf>
    <xf numFmtId="0" fontId="41" fillId="0" borderId="10" xfId="56" applyFont="1" applyBorder="1" applyAlignment="1">
      <alignment horizontal="center" vertical="center" wrapText="1"/>
    </xf>
    <xf numFmtId="0" fontId="41" fillId="0" borderId="13" xfId="56" applyFont="1" applyBorder="1" applyAlignment="1">
      <alignment horizontal="center" vertical="center" wrapText="1"/>
    </xf>
    <xf numFmtId="166" fontId="75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7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8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19"/>
    <xf numFmtId="0" fontId="7" fillId="0" borderId="0" xfId="52"/>
    <xf numFmtId="0" fontId="76" fillId="0" borderId="0" xfId="19" applyFont="1" applyAlignment="1">
      <alignment horizontal="center" vertical="center"/>
    </xf>
    <xf numFmtId="0" fontId="77" fillId="0" borderId="0" xfId="19" applyFont="1" applyAlignment="1">
      <alignment horizontal="center"/>
    </xf>
    <xf numFmtId="0" fontId="77" fillId="0" borderId="0" xfId="19" applyFont="1" applyAlignment="1">
      <alignment horizontal="justify" vertical="top"/>
    </xf>
    <xf numFmtId="0" fontId="77" fillId="0" borderId="0" xfId="19" applyFont="1" applyAlignment="1">
      <alignment vertical="top" wrapText="1"/>
    </xf>
    <xf numFmtId="0" fontId="77" fillId="0" borderId="0" xfId="19" applyFont="1" applyAlignment="1">
      <alignment horizontal="justify"/>
    </xf>
    <xf numFmtId="0" fontId="78" fillId="0" borderId="0" xfId="19" applyFont="1" applyAlignment="1">
      <alignment horizontal="justify"/>
    </xf>
    <xf numFmtId="0" fontId="80" fillId="0" borderId="0" xfId="52" applyFont="1" applyAlignment="1">
      <alignment wrapText="1"/>
    </xf>
    <xf numFmtId="0" fontId="81" fillId="0" borderId="0" xfId="52" applyFont="1" applyAlignment="1">
      <alignment vertical="center"/>
    </xf>
    <xf numFmtId="164" fontId="82" fillId="0" borderId="10" xfId="45" applyNumberFormat="1" applyFont="1" applyBorder="1" applyAlignment="1" applyProtection="1">
      <alignment vertical="center" wrapText="1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5" xr:uid="{00000000-0005-0000-0000-00001A000000}"/>
    <cellStyle name="Normal 8" xfId="66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2 2" xfId="67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1" xr:uid="{00000000-0005-0000-0000-000036000000}"/>
    <cellStyle name="Обычный 3 3 2 2 2" xfId="63" xr:uid="{00000000-0005-0000-0000-000037000000}"/>
    <cellStyle name="Обычный 3 4" xfId="5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MjlaMCMGCSqGSIb3DQEJBDEWBBRMvQ634NlZ1KuIU33ZStPJK1/BBzArBgsqhkiG9w0BCRACDDEcMBowGDAWBBRE5xMFRVajmd/v2Zzf5CvSbEm8HjANBgkqhkiG9w0BAQEFAASCAQB4qdSetIJpMZdtOdjOx9ALJJN8VkA1oP6HYJQ+utUaYeRXsGYfxruHr0GRQplAyrRQJr4KufEFcbFTa2xjp45fY5MXf8qeHeejke8KV+o6+MZSwjDNDmaffAuqqWvgzv3tsvJsZjeUdDcgt1zspq3aVI8JRbTYBcZyCYR6lJXYK1DlfHFk1X6xMnQor5RCH0hrVqNBjTE9svY6YBLIB/9+Ijvb1VuG1LosvxLKU5Q5V5sCj65xPhPcuHEedo2Hw4TKDMp/8tphyxc29bo/f48u/6E9ZARVsHqjItNS4eX4ihQVwbt4KvPc8fTqvIcgmLUNDM6MaJ1+l4xvmIMU5kS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MjVaMCMGCSqGSIb3DQEJBDEWBBTD4BermLYRZsBY6pHGxVf58Qw+MTArBgsqhkiG9w0BCRACDDEcMBowGDAWBBRE5xMFRVajmd/v2Zzf5CvSbEm8HjANBgkqhkiG9w0BAQEFAASCAQCxmvzv4RHUflrFVRHt0q7YUnLYwMClgtMMZOe5rN0MQrfJcr1WGCoSwgeUsCEq/t+YN/EGFBOyFqBUtySHvhfUaYgrNqxc+fEli/Er8WXmf9zAb2llg5SZIumqk4OK8CgQo9Y2Pzq5hT/FBxNZaUZnGnSfJv+wW51Kbhg/qiTKDDyaCcBnwYc1Q8bA+NAeS1nE0fVcjNHPs2CBib7eKWgOj0jaoiWoxJvqL/t0sP2m5QjRErjDJEMA4fXsoBCOT1yGtQbg2WNy5VpLoeZUPUg5MOS8W+rO4EVDWKSo8nUh+240m/ajIcQlfOg6f9G9v3tyPk8Vb8ML6y/zQY3OoUB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19E3E2C-700B-D27E-45AE-D10580A326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5C1C155-05A4-DB4B-5CDB-1A40A3B24F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44" zoomScaleSheetLayoutView="100" workbookViewId="0">
      <selection activeCell="C83" sqref="C83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1.5703125" style="13" customWidth="1"/>
    <col min="5" max="5" width="4.4257812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4"/>
      <c r="D1" s="184" t="s">
        <v>185</v>
      </c>
      <c r="E1" s="13">
        <v>41</v>
      </c>
      <c r="F1" s="184"/>
    </row>
    <row r="2" spans="1:10">
      <c r="C2" s="184"/>
      <c r="D2" s="452" t="s">
        <v>40</v>
      </c>
      <c r="E2" s="452"/>
      <c r="F2" s="184"/>
    </row>
    <row r="3" spans="1:10">
      <c r="C3" s="184"/>
      <c r="D3" s="453" t="s">
        <v>212</v>
      </c>
      <c r="E3" s="453"/>
      <c r="F3" s="184"/>
    </row>
    <row r="4" spans="1:10" s="13" customFormat="1" ht="24.75" customHeight="1">
      <c r="B4" s="193"/>
      <c r="C4" s="193"/>
      <c r="D4" s="452" t="s">
        <v>271</v>
      </c>
      <c r="E4" s="452"/>
    </row>
    <row r="5" spans="1:10" s="13" customFormat="1" ht="20.25" customHeight="1">
      <c r="B5" s="193"/>
      <c r="C5" s="452" t="s">
        <v>213</v>
      </c>
      <c r="D5" s="452"/>
      <c r="E5" s="452"/>
    </row>
    <row r="6" spans="1:10" ht="20.25">
      <c r="A6" s="455" t="s">
        <v>41</v>
      </c>
      <c r="B6" s="455"/>
      <c r="C6" s="455"/>
      <c r="D6" s="455"/>
      <c r="E6" s="455"/>
      <c r="F6" s="14"/>
    </row>
    <row r="7" spans="1:10" ht="20.45" customHeight="1">
      <c r="A7" s="456" t="s">
        <v>285</v>
      </c>
      <c r="B7" s="456"/>
      <c r="C7" s="456"/>
      <c r="D7" s="456"/>
      <c r="E7" s="456"/>
      <c r="F7" s="21" t="s">
        <v>201</v>
      </c>
    </row>
    <row r="8" spans="1:10" ht="18.75" customHeight="1">
      <c r="A8" s="457" t="s">
        <v>272</v>
      </c>
      <c r="B8" s="457"/>
      <c r="C8" s="457"/>
      <c r="D8" s="457"/>
      <c r="E8" s="457"/>
      <c r="F8" s="15"/>
      <c r="G8" s="16"/>
      <c r="H8" s="16"/>
      <c r="I8" s="16"/>
      <c r="J8" s="16"/>
    </row>
    <row r="9" spans="1:10" ht="25.5">
      <c r="A9" s="15"/>
      <c r="B9" s="29"/>
      <c r="C9" s="15"/>
      <c r="D9" s="290" t="s">
        <v>51</v>
      </c>
      <c r="E9" s="291"/>
    </row>
    <row r="10" spans="1:10" ht="20.25">
      <c r="A10" s="29" t="s">
        <v>7</v>
      </c>
      <c r="B10" s="292" t="s">
        <v>135</v>
      </c>
      <c r="C10" s="293"/>
      <c r="D10" s="294"/>
      <c r="E10" s="294"/>
    </row>
    <row r="11" spans="1:10">
      <c r="A11" s="38">
        <v>1</v>
      </c>
      <c r="B11" s="7" t="s">
        <v>115</v>
      </c>
      <c r="C11" s="189"/>
      <c r="D11" s="182">
        <v>121847</v>
      </c>
      <c r="E11" s="186"/>
      <c r="F11" s="285"/>
    </row>
    <row r="12" spans="1:10">
      <c r="A12" s="38">
        <f>+A11+1</f>
        <v>2</v>
      </c>
      <c r="B12" s="7" t="s">
        <v>222</v>
      </c>
      <c r="C12" s="7"/>
      <c r="D12" s="300">
        <f>SUM(D13:D14)</f>
        <v>547.20000000000005</v>
      </c>
      <c r="E12" s="182"/>
    </row>
    <row r="13" spans="1:10" s="320" customFormat="1">
      <c r="A13" s="316">
        <f>+A12+0.1</f>
        <v>2.1</v>
      </c>
      <c r="B13" s="317" t="s">
        <v>223</v>
      </c>
      <c r="C13" s="317"/>
      <c r="D13" s="318">
        <v>48</v>
      </c>
      <c r="E13" s="319"/>
    </row>
    <row r="14" spans="1:10" s="320" customFormat="1">
      <c r="A14" s="316">
        <f>+A13+0.1</f>
        <v>2.2000000000000002</v>
      </c>
      <c r="B14" s="317" t="s">
        <v>224</v>
      </c>
      <c r="C14" s="317"/>
      <c r="D14" s="318">
        <f>41.6*12</f>
        <v>499.20000000000005</v>
      </c>
      <c r="E14" s="319"/>
      <c r="F14" s="320">
        <f>41.6*12</f>
        <v>499.20000000000005</v>
      </c>
    </row>
    <row r="15" spans="1:10" ht="20.25">
      <c r="A15" s="38">
        <f>+A12+1</f>
        <v>3</v>
      </c>
      <c r="B15" s="7" t="s">
        <v>225</v>
      </c>
      <c r="C15" s="7"/>
      <c r="D15" s="300">
        <f>SUM(D16:D17)</f>
        <v>12335</v>
      </c>
      <c r="E15" s="182"/>
      <c r="F15" s="206"/>
    </row>
    <row r="16" spans="1:10" s="320" customFormat="1">
      <c r="A16" s="316">
        <f>+A15+0.1</f>
        <v>3.1</v>
      </c>
      <c r="B16" s="317" t="s">
        <v>226</v>
      </c>
      <c r="C16" s="317"/>
      <c r="D16" s="318">
        <v>5941.6</v>
      </c>
      <c r="E16" s="319"/>
    </row>
    <row r="17" spans="1:6" s="320" customFormat="1">
      <c r="A17" s="316">
        <f>+A16+0.1</f>
        <v>3.2</v>
      </c>
      <c r="B17" s="317" t="s">
        <v>227</v>
      </c>
      <c r="C17" s="317"/>
      <c r="D17" s="318">
        <v>6393.4</v>
      </c>
      <c r="E17" s="319"/>
    </row>
    <row r="18" spans="1:6">
      <c r="A18" s="38">
        <f>+A15+1</f>
        <v>4</v>
      </c>
      <c r="B18" s="7" t="s">
        <v>228</v>
      </c>
      <c r="C18" s="7"/>
      <c r="D18" s="300">
        <f>+'Komunal '!N20</f>
        <v>25.8</v>
      </c>
      <c r="E18" s="182"/>
    </row>
    <row r="19" spans="1:6">
      <c r="A19" s="38">
        <f>+A18+1</f>
        <v>5</v>
      </c>
      <c r="B19" s="7" t="s">
        <v>8</v>
      </c>
      <c r="C19" s="189"/>
      <c r="D19" s="182">
        <v>3700</v>
      </c>
      <c r="E19" s="186"/>
    </row>
    <row r="20" spans="1:6" hidden="1">
      <c r="A20" s="38">
        <f t="shared" ref="A20:A23" si="0">+A19+1</f>
        <v>6</v>
      </c>
      <c r="B20" s="7" t="s">
        <v>61</v>
      </c>
      <c r="C20" s="189"/>
      <c r="D20" s="300">
        <f>+'Komunal '!M28</f>
        <v>0</v>
      </c>
      <c r="E20" s="186"/>
    </row>
    <row r="21" spans="1:6" hidden="1">
      <c r="A21" s="38">
        <f t="shared" si="0"/>
        <v>7</v>
      </c>
      <c r="B21" s="7" t="s">
        <v>116</v>
      </c>
      <c r="C21" s="189"/>
      <c r="D21" s="182"/>
      <c r="E21" s="186"/>
    </row>
    <row r="22" spans="1:6" s="202" customFormat="1" hidden="1">
      <c r="A22" s="38">
        <f t="shared" si="0"/>
        <v>8</v>
      </c>
      <c r="B22" s="295" t="s">
        <v>9</v>
      </c>
      <c r="C22" s="296"/>
      <c r="D22" s="199"/>
      <c r="E22" s="201"/>
    </row>
    <row r="23" spans="1:6" hidden="1">
      <c r="A23" s="38">
        <f t="shared" si="0"/>
        <v>9</v>
      </c>
      <c r="B23" s="7" t="s">
        <v>70</v>
      </c>
      <c r="C23" s="189"/>
      <c r="D23" s="182"/>
      <c r="E23" s="186"/>
    </row>
    <row r="24" spans="1:6">
      <c r="A24" s="38">
        <v>6</v>
      </c>
      <c r="B24" s="7" t="s">
        <v>121</v>
      </c>
      <c r="C24" s="189"/>
      <c r="D24" s="300">
        <f>SUM(D25:D26)</f>
        <v>4600</v>
      </c>
      <c r="E24" s="186"/>
    </row>
    <row r="25" spans="1:6" s="320" customFormat="1">
      <c r="A25" s="316">
        <v>6.1</v>
      </c>
      <c r="B25" s="317" t="s">
        <v>71</v>
      </c>
      <c r="C25" s="317"/>
      <c r="D25" s="321">
        <f>+D68</f>
        <v>4600</v>
      </c>
      <c r="E25" s="319"/>
    </row>
    <row r="26" spans="1:6" s="320" customFormat="1" hidden="1">
      <c r="A26" s="316">
        <f>+A25+0.1</f>
        <v>6.1999999999999993</v>
      </c>
      <c r="B26" s="317" t="s">
        <v>72</v>
      </c>
      <c r="C26" s="317"/>
      <c r="D26" s="318"/>
      <c r="E26" s="319"/>
      <c r="F26" s="320" t="s">
        <v>192</v>
      </c>
    </row>
    <row r="27" spans="1:6" hidden="1">
      <c r="A27" s="38">
        <f>+A24+1</f>
        <v>7</v>
      </c>
      <c r="B27" s="7" t="s">
        <v>10</v>
      </c>
      <c r="C27" s="189"/>
      <c r="D27" s="182"/>
      <c r="E27" s="186"/>
    </row>
    <row r="28" spans="1:6" hidden="1">
      <c r="A28" s="38">
        <f>+A27+1</f>
        <v>8</v>
      </c>
      <c r="B28" s="7"/>
      <c r="C28" s="189"/>
      <c r="D28" s="182"/>
      <c r="E28" s="186"/>
      <c r="F28" s="192" t="s">
        <v>242</v>
      </c>
    </row>
    <row r="29" spans="1:6">
      <c r="A29" s="29"/>
      <c r="B29" s="60" t="s">
        <v>28</v>
      </c>
      <c r="C29" s="293"/>
      <c r="D29" s="301">
        <f>SUM(D11:D12,D15,D18:D24,D27:D28)</f>
        <v>143055</v>
      </c>
      <c r="E29" s="297"/>
    </row>
    <row r="30" spans="1:6">
      <c r="A30" s="13"/>
      <c r="B30" s="29"/>
      <c r="C30" s="189"/>
      <c r="D30" s="182"/>
      <c r="E30" s="182"/>
    </row>
    <row r="31" spans="1:6" ht="20.25">
      <c r="A31" s="29" t="s">
        <v>11</v>
      </c>
      <c r="B31" s="292" t="s">
        <v>136</v>
      </c>
      <c r="C31" s="294"/>
      <c r="D31" s="298"/>
      <c r="E31" s="298"/>
    </row>
    <row r="32" spans="1:6">
      <c r="A32" s="38">
        <v>1</v>
      </c>
      <c r="B32" s="7" t="s">
        <v>12</v>
      </c>
      <c r="C32" s="189"/>
      <c r="D32" s="300">
        <f>+Ashkhatavardz!M9</f>
        <v>94953.1</v>
      </c>
      <c r="E32" s="186"/>
    </row>
    <row r="33" spans="1:14" s="320" customFormat="1">
      <c r="A33" s="316">
        <f>+A32+0.1</f>
        <v>1.1000000000000001</v>
      </c>
      <c r="B33" s="317" t="s">
        <v>117</v>
      </c>
      <c r="C33" s="317"/>
      <c r="D33" s="318">
        <f>+Ashkhatavardz!J7</f>
        <v>2140</v>
      </c>
      <c r="E33" s="319"/>
    </row>
    <row r="34" spans="1:14" s="320" customFormat="1" hidden="1">
      <c r="A34" s="316">
        <f>+A33+0.1</f>
        <v>1.2000000000000002</v>
      </c>
      <c r="B34" s="317"/>
      <c r="C34" s="317"/>
      <c r="D34" s="318"/>
      <c r="E34" s="319"/>
      <c r="G34" s="320" t="s">
        <v>220</v>
      </c>
    </row>
    <row r="35" spans="1:14">
      <c r="A35" s="38">
        <f>+A32+1</f>
        <v>2</v>
      </c>
      <c r="B35" s="7" t="s">
        <v>15</v>
      </c>
      <c r="C35" s="189"/>
      <c r="D35" s="302">
        <f>+L36-'Dramakan hosqer'!F87</f>
        <v>28557.200000000001</v>
      </c>
      <c r="E35" s="186"/>
      <c r="G35" s="191">
        <v>299</v>
      </c>
      <c r="H35" s="191" t="s">
        <v>183</v>
      </c>
      <c r="I35" s="191">
        <v>480</v>
      </c>
      <c r="J35" s="191">
        <v>252</v>
      </c>
      <c r="K35" s="191" t="s">
        <v>184</v>
      </c>
      <c r="L35" s="191">
        <f>+ROUND(G35*I35*J35/1000,1)</f>
        <v>36167</v>
      </c>
      <c r="M35" s="29"/>
      <c r="N35" s="5" t="s">
        <v>276</v>
      </c>
    </row>
    <row r="36" spans="1:14">
      <c r="A36" s="38">
        <f>+A35+1</f>
        <v>3</v>
      </c>
      <c r="B36" s="7" t="s">
        <v>14</v>
      </c>
      <c r="C36" s="189"/>
      <c r="D36" s="300">
        <f>+'Komunal '!F27</f>
        <v>4341</v>
      </c>
      <c r="E36" s="186"/>
      <c r="F36" s="186">
        <f>+D36-'Komunal '!F27</f>
        <v>0</v>
      </c>
      <c r="L36" s="5">
        <f>+L35*0.8</f>
        <v>28933.600000000002</v>
      </c>
    </row>
    <row r="37" spans="1:14">
      <c r="A37" s="38">
        <f t="shared" ref="A37:A41" si="1">+A36+1</f>
        <v>4</v>
      </c>
      <c r="B37" s="7" t="s">
        <v>13</v>
      </c>
      <c r="C37" s="189"/>
      <c r="D37" s="300">
        <f>+'Komunal '!J27</f>
        <v>2494.3000000000002</v>
      </c>
      <c r="E37" s="186"/>
      <c r="F37" s="186">
        <f>+D37-'Komunal '!J27</f>
        <v>0</v>
      </c>
    </row>
    <row r="38" spans="1:14">
      <c r="A38" s="38">
        <f t="shared" si="1"/>
        <v>5</v>
      </c>
      <c r="B38" s="7" t="s">
        <v>16</v>
      </c>
      <c r="C38" s="189"/>
      <c r="D38" s="300">
        <f>+'Komunal '!O27</f>
        <v>952.1</v>
      </c>
      <c r="E38" s="186"/>
      <c r="F38" s="186">
        <f>+D38-'Komunal '!O27</f>
        <v>0</v>
      </c>
    </row>
    <row r="39" spans="1:14">
      <c r="A39" s="38">
        <f t="shared" si="1"/>
        <v>6</v>
      </c>
      <c r="B39" s="7" t="s">
        <v>17</v>
      </c>
      <c r="C39" s="189"/>
      <c r="D39" s="182">
        <v>112.1</v>
      </c>
      <c r="E39" s="186"/>
      <c r="L39" s="186"/>
    </row>
    <row r="40" spans="1:14">
      <c r="A40" s="38">
        <f t="shared" si="1"/>
        <v>7</v>
      </c>
      <c r="B40" s="7" t="s">
        <v>18</v>
      </c>
      <c r="C40" s="189"/>
      <c r="D40" s="182">
        <v>160</v>
      </c>
      <c r="E40" s="186"/>
    </row>
    <row r="41" spans="1:14">
      <c r="A41" s="38">
        <f t="shared" si="1"/>
        <v>8</v>
      </c>
      <c r="B41" s="7" t="s">
        <v>19</v>
      </c>
      <c r="C41" s="189"/>
      <c r="D41" s="300">
        <f>SUM(D42:D44)</f>
        <v>181.6</v>
      </c>
      <c r="E41" s="186"/>
    </row>
    <row r="42" spans="1:14" s="320" customFormat="1" ht="15.75" customHeight="1">
      <c r="A42" s="316">
        <f>+A41+0.1</f>
        <v>8.1</v>
      </c>
      <c r="B42" s="317" t="s">
        <v>20</v>
      </c>
      <c r="C42" s="317"/>
      <c r="D42" s="318">
        <v>57.6</v>
      </c>
      <c r="E42" s="319"/>
    </row>
    <row r="43" spans="1:14" s="320" customFormat="1" ht="15.75" customHeight="1">
      <c r="A43" s="316">
        <f>+A42+0.1</f>
        <v>8.1999999999999993</v>
      </c>
      <c r="B43" s="317" t="s">
        <v>21</v>
      </c>
      <c r="C43" s="317"/>
      <c r="D43" s="318">
        <v>4</v>
      </c>
      <c r="E43" s="319"/>
    </row>
    <row r="44" spans="1:14" s="320" customFormat="1" ht="15.75" customHeight="1">
      <c r="A44" s="316">
        <f>+A43+0.1</f>
        <v>8.2999999999999989</v>
      </c>
      <c r="B44" s="317" t="s">
        <v>22</v>
      </c>
      <c r="C44" s="317"/>
      <c r="D44" s="318">
        <v>120</v>
      </c>
      <c r="E44" s="319"/>
    </row>
    <row r="45" spans="1:14" hidden="1">
      <c r="A45" s="38">
        <f>+A41+1</f>
        <v>9</v>
      </c>
      <c r="B45" s="7" t="s">
        <v>23</v>
      </c>
      <c r="C45" s="189"/>
      <c r="D45" s="182"/>
      <c r="E45" s="186"/>
      <c r="F45" s="5" t="s">
        <v>243</v>
      </c>
      <c r="I45" s="192"/>
      <c r="J45" s="267"/>
      <c r="K45" s="267"/>
    </row>
    <row r="46" spans="1:14">
      <c r="A46" s="38">
        <v>9</v>
      </c>
      <c r="B46" s="7" t="s">
        <v>29</v>
      </c>
      <c r="C46" s="189"/>
      <c r="D46" s="300">
        <f>+J46</f>
        <v>1470</v>
      </c>
      <c r="E46" s="186"/>
      <c r="F46" s="190">
        <v>10</v>
      </c>
      <c r="G46" s="190" t="s">
        <v>183</v>
      </c>
      <c r="H46" s="190">
        <v>147</v>
      </c>
      <c r="I46" s="190" t="s">
        <v>184</v>
      </c>
      <c r="J46" s="190">
        <f>+F46*H46</f>
        <v>1470</v>
      </c>
      <c r="K46" s="299"/>
      <c r="L46" s="299"/>
      <c r="M46" s="299"/>
      <c r="N46" s="299"/>
    </row>
    <row r="47" spans="1:14">
      <c r="A47" s="38">
        <f t="shared" ref="A47:A66" si="2">+A46+1</f>
        <v>10</v>
      </c>
      <c r="B47" s="7" t="s">
        <v>24</v>
      </c>
      <c r="C47" s="189"/>
      <c r="D47" s="300">
        <f>+J47</f>
        <v>279</v>
      </c>
      <c r="E47" s="186"/>
      <c r="F47" s="190">
        <f>+$F$46</f>
        <v>10</v>
      </c>
      <c r="G47" s="190" t="s">
        <v>183</v>
      </c>
      <c r="H47" s="268">
        <v>27.9</v>
      </c>
      <c r="I47" s="190" t="s">
        <v>184</v>
      </c>
      <c r="J47" s="190">
        <f>+F47*H47</f>
        <v>279</v>
      </c>
      <c r="K47" s="299"/>
      <c r="L47" s="299"/>
      <c r="M47" s="299"/>
      <c r="N47" s="299"/>
    </row>
    <row r="48" spans="1:14">
      <c r="A48" s="38">
        <f t="shared" si="2"/>
        <v>11</v>
      </c>
      <c r="B48" s="7" t="s">
        <v>73</v>
      </c>
      <c r="C48" s="189"/>
      <c r="D48" s="182">
        <v>1500</v>
      </c>
      <c r="E48" s="186"/>
      <c r="F48" s="458">
        <f t="shared" ref="F48:F50" si="3">+$F$46</f>
        <v>10</v>
      </c>
      <c r="G48" s="458" t="s">
        <v>183</v>
      </c>
      <c r="H48" s="464" t="s">
        <v>244</v>
      </c>
      <c r="I48" s="458" t="s">
        <v>184</v>
      </c>
      <c r="J48" s="458">
        <f>4*80+3*110+3*250</f>
        <v>1400</v>
      </c>
      <c r="K48" s="461" t="s">
        <v>245</v>
      </c>
      <c r="L48" s="299"/>
      <c r="M48" s="299"/>
      <c r="N48" s="299"/>
    </row>
    <row r="49" spans="1:14">
      <c r="A49" s="38">
        <f t="shared" si="2"/>
        <v>12</v>
      </c>
      <c r="B49" s="7" t="s">
        <v>47</v>
      </c>
      <c r="C49" s="189"/>
      <c r="D49" s="182">
        <v>834</v>
      </c>
      <c r="E49" s="186"/>
      <c r="F49" s="459"/>
      <c r="G49" s="459"/>
      <c r="H49" s="465"/>
      <c r="I49" s="459"/>
      <c r="J49" s="459"/>
      <c r="K49" s="461"/>
      <c r="L49" s="299"/>
      <c r="M49" s="299"/>
      <c r="N49" s="299"/>
    </row>
    <row r="50" spans="1:14">
      <c r="A50" s="38">
        <f t="shared" si="2"/>
        <v>13</v>
      </c>
      <c r="B50" s="7" t="s">
        <v>118</v>
      </c>
      <c r="C50" s="189"/>
      <c r="D50" s="182">
        <v>72.2</v>
      </c>
      <c r="E50" s="186"/>
      <c r="F50" s="460">
        <f t="shared" si="3"/>
        <v>10</v>
      </c>
      <c r="G50" s="460" t="s">
        <v>183</v>
      </c>
      <c r="H50" s="462">
        <v>38.700000000000003</v>
      </c>
      <c r="I50" s="460" t="s">
        <v>184</v>
      </c>
      <c r="J50" s="460">
        <f>+F50*H50</f>
        <v>387</v>
      </c>
      <c r="K50" s="463"/>
      <c r="L50" s="299"/>
      <c r="M50" s="299"/>
      <c r="N50" s="299"/>
    </row>
    <row r="51" spans="1:14">
      <c r="A51" s="38">
        <f t="shared" si="2"/>
        <v>14</v>
      </c>
      <c r="B51" s="7" t="s">
        <v>119</v>
      </c>
      <c r="C51" s="189"/>
      <c r="D51" s="182">
        <v>220</v>
      </c>
      <c r="E51" s="186"/>
      <c r="F51" s="460"/>
      <c r="G51" s="460"/>
      <c r="H51" s="462"/>
      <c r="I51" s="460"/>
      <c r="J51" s="460"/>
      <c r="K51" s="463"/>
      <c r="L51" s="299"/>
      <c r="M51" s="299"/>
      <c r="N51" s="299"/>
    </row>
    <row r="52" spans="1:14">
      <c r="A52" s="38">
        <f t="shared" si="2"/>
        <v>15</v>
      </c>
      <c r="B52" s="7" t="s">
        <v>25</v>
      </c>
      <c r="C52" s="189"/>
      <c r="D52" s="182">
        <f>120+792.4</f>
        <v>912.4</v>
      </c>
      <c r="E52" s="186"/>
    </row>
    <row r="53" spans="1:14">
      <c r="A53" s="38">
        <f t="shared" si="2"/>
        <v>16</v>
      </c>
      <c r="B53" s="7" t="s">
        <v>26</v>
      </c>
      <c r="C53" s="189"/>
      <c r="D53" s="182">
        <v>95</v>
      </c>
      <c r="E53" s="186"/>
    </row>
    <row r="54" spans="1:14" hidden="1">
      <c r="A54" s="38">
        <f t="shared" si="2"/>
        <v>17</v>
      </c>
      <c r="B54" s="7" t="s">
        <v>65</v>
      </c>
      <c r="C54" s="189"/>
      <c r="D54" s="182"/>
      <c r="E54" s="186"/>
    </row>
    <row r="55" spans="1:14" hidden="1">
      <c r="A55" s="38">
        <f t="shared" si="2"/>
        <v>18</v>
      </c>
      <c r="B55" s="7" t="s">
        <v>52</v>
      </c>
      <c r="C55" s="189"/>
      <c r="D55" s="300">
        <f>+D20</f>
        <v>0</v>
      </c>
      <c r="E55" s="186"/>
    </row>
    <row r="56" spans="1:14">
      <c r="A56" s="38">
        <v>17</v>
      </c>
      <c r="B56" s="7" t="s">
        <v>44</v>
      </c>
      <c r="C56" s="189"/>
      <c r="D56" s="182">
        <v>110</v>
      </c>
      <c r="E56" s="186"/>
      <c r="F56" s="5">
        <v>300</v>
      </c>
      <c r="I56" s="5">
        <f>4*80+3*110+750</f>
        <v>1400</v>
      </c>
    </row>
    <row r="57" spans="1:14">
      <c r="A57" s="38">
        <f t="shared" si="2"/>
        <v>18</v>
      </c>
      <c r="B57" s="7" t="s">
        <v>74</v>
      </c>
      <c r="C57" s="189"/>
      <c r="D57" s="182">
        <v>80</v>
      </c>
      <c r="E57" s="186"/>
    </row>
    <row r="58" spans="1:14">
      <c r="A58" s="38">
        <f t="shared" si="2"/>
        <v>19</v>
      </c>
      <c r="B58" s="7" t="s">
        <v>75</v>
      </c>
      <c r="C58" s="189"/>
      <c r="D58" s="182">
        <v>122</v>
      </c>
      <c r="E58" s="186"/>
    </row>
    <row r="59" spans="1:14">
      <c r="A59" s="38">
        <f t="shared" si="2"/>
        <v>20</v>
      </c>
      <c r="B59" s="7" t="s">
        <v>45</v>
      </c>
      <c r="C59" s="189"/>
      <c r="D59" s="182">
        <v>3</v>
      </c>
      <c r="E59" s="186"/>
    </row>
    <row r="60" spans="1:14" hidden="1">
      <c r="A60" s="38">
        <f t="shared" si="2"/>
        <v>21</v>
      </c>
      <c r="B60" s="7" t="s">
        <v>120</v>
      </c>
      <c r="C60" s="189"/>
      <c r="D60" s="182"/>
      <c r="E60" s="186"/>
    </row>
    <row r="61" spans="1:14" hidden="1">
      <c r="A61" s="38">
        <f t="shared" si="2"/>
        <v>22</v>
      </c>
      <c r="B61" s="7" t="s">
        <v>46</v>
      </c>
      <c r="C61" s="189"/>
      <c r="D61" s="182"/>
      <c r="E61" s="186"/>
    </row>
    <row r="62" spans="1:14">
      <c r="A62" s="38">
        <v>21</v>
      </c>
      <c r="B62" s="7" t="s">
        <v>62</v>
      </c>
      <c r="C62" s="189"/>
      <c r="D62" s="182">
        <v>96</v>
      </c>
      <c r="E62" s="186"/>
    </row>
    <row r="63" spans="1:14" hidden="1">
      <c r="A63" s="38">
        <f t="shared" si="2"/>
        <v>22</v>
      </c>
      <c r="B63" s="7" t="s">
        <v>262</v>
      </c>
      <c r="C63" s="189"/>
      <c r="D63" s="182"/>
      <c r="E63" s="186"/>
    </row>
    <row r="64" spans="1:14" hidden="1">
      <c r="A64" s="38">
        <f t="shared" si="2"/>
        <v>23</v>
      </c>
      <c r="B64" s="7"/>
      <c r="C64" s="189"/>
      <c r="D64" s="182"/>
      <c r="E64" s="186"/>
    </row>
    <row r="65" spans="1:7">
      <c r="A65" s="38">
        <v>22</v>
      </c>
      <c r="B65" s="7" t="s">
        <v>218</v>
      </c>
      <c r="C65" s="189"/>
      <c r="D65" s="182">
        <v>100</v>
      </c>
      <c r="E65" s="186"/>
      <c r="F65" s="192" t="s">
        <v>241</v>
      </c>
    </row>
    <row r="66" spans="1:7">
      <c r="A66" s="38">
        <f t="shared" si="2"/>
        <v>23</v>
      </c>
      <c r="B66" s="7" t="s">
        <v>216</v>
      </c>
      <c r="C66" s="189"/>
      <c r="D66" s="182">
        <v>60</v>
      </c>
      <c r="E66" s="186"/>
      <c r="F66" s="21"/>
    </row>
    <row r="67" spans="1:7">
      <c r="A67" s="38">
        <v>24</v>
      </c>
      <c r="B67" s="7" t="s">
        <v>27</v>
      </c>
      <c r="C67" s="189"/>
      <c r="D67" s="182">
        <v>4600</v>
      </c>
      <c r="E67" s="186"/>
    </row>
    <row r="68" spans="1:7" s="320" customFormat="1">
      <c r="A68" s="316" t="s">
        <v>324</v>
      </c>
      <c r="B68" s="317" t="s">
        <v>76</v>
      </c>
      <c r="C68" s="317"/>
      <c r="D68" s="318">
        <v>4600</v>
      </c>
      <c r="E68" s="319"/>
    </row>
    <row r="69" spans="1:7" hidden="1">
      <c r="A69" s="38">
        <f>+A67+1</f>
        <v>25</v>
      </c>
      <c r="B69" s="7" t="s">
        <v>77</v>
      </c>
      <c r="C69" s="189"/>
      <c r="D69" s="182"/>
      <c r="E69" s="186"/>
    </row>
    <row r="70" spans="1:7">
      <c r="A70" s="38">
        <v>25</v>
      </c>
      <c r="B70" s="7" t="s">
        <v>323</v>
      </c>
      <c r="C70" s="189"/>
      <c r="D70" s="182">
        <v>750</v>
      </c>
      <c r="E70" s="186"/>
    </row>
    <row r="71" spans="1:7" hidden="1">
      <c r="A71" s="38">
        <v>26</v>
      </c>
      <c r="B71" s="7" t="s">
        <v>66</v>
      </c>
      <c r="C71" s="189"/>
      <c r="D71" s="182"/>
      <c r="E71" s="186"/>
    </row>
    <row r="72" spans="1:7">
      <c r="A72" s="13"/>
      <c r="B72" s="60" t="s">
        <v>30</v>
      </c>
      <c r="C72" s="293"/>
      <c r="D72" s="301">
        <f>SUM(D32,D35:D41,D45:D67,D69:D71)</f>
        <v>143055.00000000003</v>
      </c>
      <c r="E72" s="297"/>
      <c r="F72" s="454">
        <f>+D29-D72</f>
        <v>0</v>
      </c>
      <c r="G72" s="454"/>
    </row>
    <row r="73" spans="1:7">
      <c r="A73" s="13"/>
      <c r="B73" s="60"/>
      <c r="C73" s="293"/>
      <c r="D73" s="301"/>
      <c r="E73" s="297"/>
      <c r="F73" s="408"/>
      <c r="G73" s="408"/>
    </row>
    <row r="74" spans="1:7" hidden="1">
      <c r="A74" s="13"/>
      <c r="B74" s="165"/>
      <c r="C74" s="181"/>
      <c r="D74" s="301"/>
      <c r="E74" s="297"/>
      <c r="F74" s="408"/>
      <c r="G74" s="408"/>
    </row>
    <row r="75" spans="1:7" hidden="1">
      <c r="B75" s="32"/>
      <c r="C75" s="26"/>
      <c r="D75" s="338"/>
      <c r="E75" s="339"/>
    </row>
    <row r="76" spans="1:7" ht="26.25" hidden="1" customHeight="1">
      <c r="D76" s="412"/>
      <c r="E76" s="181"/>
    </row>
    <row r="77" spans="1:7" ht="15.75" hidden="1" customHeight="1">
      <c r="B77" s="32"/>
      <c r="C77" s="338"/>
      <c r="D77" s="180" t="s">
        <v>92</v>
      </c>
      <c r="E77" s="187"/>
    </row>
    <row r="78" spans="1:7" ht="15.75" hidden="1" customHeight="1">
      <c r="B78" s="165" t="s">
        <v>2</v>
      </c>
      <c r="C78" s="338"/>
      <c r="D78" s="179" t="s">
        <v>286</v>
      </c>
      <c r="E78" s="339"/>
    </row>
    <row r="79" spans="1:7" ht="15.75" hidden="1" customHeight="1">
      <c r="B79" s="32"/>
      <c r="C79" s="338"/>
      <c r="D79" s="180" t="s">
        <v>92</v>
      </c>
      <c r="E79" s="339"/>
    </row>
    <row r="80" spans="1:7" ht="18.75" hidden="1" customHeight="1">
      <c r="B80" s="165" t="s">
        <v>6</v>
      </c>
      <c r="C80" s="179"/>
      <c r="D80" s="179" t="s">
        <v>284</v>
      </c>
      <c r="E80" s="179"/>
    </row>
    <row r="81" spans="1:6" ht="13.5" hidden="1" customHeight="1">
      <c r="D81" s="180" t="s">
        <v>92</v>
      </c>
      <c r="E81" s="187"/>
    </row>
    <row r="82" spans="1:6" hidden="1">
      <c r="B82" s="26" t="s">
        <v>187</v>
      </c>
    </row>
    <row r="83" spans="1:6" s="164" customFormat="1" ht="109.5" customHeight="1">
      <c r="A83" s="205" t="s">
        <v>207</v>
      </c>
      <c r="D83" s="203"/>
      <c r="E83" s="204" t="s">
        <v>221</v>
      </c>
    </row>
    <row r="84" spans="1:6" ht="40.5" customHeight="1">
      <c r="B84" s="36"/>
      <c r="C84" s="24"/>
      <c r="E84" s="5"/>
      <c r="F84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2"/>
  <sheetViews>
    <sheetView view="pageBreakPreview" topLeftCell="A51" zoomScaleSheetLayoutView="100" workbookViewId="0">
      <selection activeCell="C96" sqref="C96:E96"/>
    </sheetView>
  </sheetViews>
  <sheetFormatPr defaultColWidth="9.140625" defaultRowHeight="13.5"/>
  <cols>
    <col min="1" max="1" width="5.140625" style="25" customWidth="1"/>
    <col min="2" max="2" width="59.42578125" style="156" customWidth="1"/>
    <col min="3" max="3" width="14.7109375" style="140" customWidth="1"/>
    <col min="4" max="4" width="15.28515625" style="140" customWidth="1"/>
    <col min="5" max="5" width="14.42578125" style="140" customWidth="1"/>
    <col min="6" max="6" width="19.42578125" style="25" customWidth="1"/>
    <col min="7" max="7" width="3.5703125" style="25" customWidth="1"/>
    <col min="8" max="8" width="26.85546875" style="34" hidden="1" customWidth="1"/>
    <col min="9" max="9" width="9.7109375" style="26" hidden="1" customWidth="1"/>
    <col min="10" max="10" width="18.28515625" style="26" hidden="1" customWidth="1"/>
    <col min="11" max="15" width="9.140625" style="25" hidden="1" customWidth="1"/>
    <col min="16" max="17" width="9.140625" style="25" customWidth="1"/>
    <col min="18" max="16384" width="9.140625" style="25"/>
  </cols>
  <sheetData>
    <row r="1" spans="1:13" s="23" customFormat="1" ht="25.5">
      <c r="A1" s="194"/>
      <c r="B1" s="195"/>
      <c r="C1" s="196"/>
      <c r="D1" s="196"/>
      <c r="E1" s="466" t="s">
        <v>185</v>
      </c>
      <c r="F1" s="466"/>
      <c r="G1" s="112">
        <f>+'Ekamut-caxs'!E1+1</f>
        <v>42</v>
      </c>
      <c r="H1" s="32"/>
      <c r="I1" s="13"/>
      <c r="J1" s="13"/>
      <c r="K1" s="410" t="s">
        <v>195</v>
      </c>
      <c r="L1" s="410" t="s">
        <v>196</v>
      </c>
      <c r="M1" s="410" t="s">
        <v>197</v>
      </c>
    </row>
    <row r="2" spans="1:13" s="23" customFormat="1" ht="17.25">
      <c r="A2" s="194"/>
      <c r="B2" s="197"/>
      <c r="C2" s="196"/>
      <c r="D2" s="196"/>
      <c r="E2" s="467" t="s">
        <v>40</v>
      </c>
      <c r="F2" s="467"/>
      <c r="G2" s="467"/>
      <c r="H2" s="32"/>
      <c r="I2" s="13"/>
      <c r="J2" s="13"/>
    </row>
    <row r="3" spans="1:13" s="23" customFormat="1" ht="17.25">
      <c r="A3" s="194"/>
      <c r="B3" s="197"/>
      <c r="C3" s="196"/>
      <c r="D3" s="196"/>
      <c r="E3" s="467" t="s">
        <v>212</v>
      </c>
      <c r="F3" s="467"/>
      <c r="G3" s="467"/>
      <c r="H3" s="32"/>
      <c r="I3" s="13"/>
      <c r="J3" s="13"/>
    </row>
    <row r="4" spans="1:13" s="23" customFormat="1" ht="21.75" customHeight="1">
      <c r="A4" s="194"/>
      <c r="B4" s="197"/>
      <c r="C4" s="196"/>
      <c r="D4" s="196"/>
      <c r="E4" s="468" t="str">
        <f>+'Ekamut-caxs'!D4</f>
        <v xml:space="preserve">_____. _____. 2025թ. </v>
      </c>
      <c r="F4" s="468"/>
      <c r="G4" s="468"/>
      <c r="H4" s="32"/>
      <c r="I4" s="13"/>
      <c r="J4" s="13"/>
    </row>
    <row r="5" spans="1:13" s="23" customFormat="1" ht="21.75" customHeight="1">
      <c r="A5" s="194"/>
      <c r="B5" s="197"/>
      <c r="C5" s="196"/>
      <c r="D5" s="196"/>
      <c r="E5" s="468" t="str">
        <f>+'Ekamut-caxs'!C5</f>
        <v xml:space="preserve">հ. __________- Ա որոշմամբ </v>
      </c>
      <c r="F5" s="468"/>
      <c r="G5" s="468"/>
      <c r="H5" s="32"/>
      <c r="I5" s="13"/>
      <c r="J5" s="13"/>
    </row>
    <row r="6" spans="1:13" s="23" customFormat="1" ht="19.5" customHeight="1">
      <c r="A6" s="469" t="s">
        <v>41</v>
      </c>
      <c r="B6" s="469"/>
      <c r="C6" s="469"/>
      <c r="D6" s="469"/>
      <c r="E6" s="469"/>
      <c r="F6" s="469"/>
      <c r="G6" s="469"/>
      <c r="H6" s="32"/>
      <c r="I6" s="13"/>
      <c r="J6" s="13"/>
    </row>
    <row r="7" spans="1:13" s="5" customFormat="1" ht="20.25">
      <c r="A7" s="456" t="str">
        <f>+'Ekamut-caxs'!A7</f>
        <v xml:space="preserve">«Երևանի հ․25 մսուր-մանկապարտեզ» ՀՈԱԿ-ի </v>
      </c>
      <c r="B7" s="456"/>
      <c r="C7" s="456"/>
      <c r="D7" s="456"/>
      <c r="E7" s="456"/>
      <c r="F7" s="456"/>
      <c r="G7" s="456"/>
      <c r="H7" s="33"/>
      <c r="I7" s="3"/>
      <c r="J7" s="3"/>
    </row>
    <row r="8" spans="1:13" s="5" customFormat="1" ht="18.75" customHeight="1">
      <c r="A8" s="457" t="s">
        <v>273</v>
      </c>
      <c r="B8" s="457"/>
      <c r="C8" s="457"/>
      <c r="D8" s="457"/>
      <c r="E8" s="457"/>
      <c r="F8" s="457"/>
      <c r="G8" s="457"/>
      <c r="H8" s="32"/>
      <c r="I8" s="13"/>
      <c r="J8" s="13"/>
    </row>
    <row r="9" spans="1:13" s="5" customFormat="1" ht="11.25" customHeight="1">
      <c r="A9" s="286"/>
      <c r="B9" s="322"/>
      <c r="C9" s="286"/>
      <c r="D9" s="286"/>
      <c r="E9" s="286"/>
      <c r="F9" s="286"/>
      <c r="G9" s="286"/>
      <c r="H9" s="32"/>
      <c r="I9" s="13"/>
      <c r="J9" s="13"/>
    </row>
    <row r="10" spans="1:13" s="23" customFormat="1" ht="15" customHeight="1">
      <c r="A10" s="194"/>
      <c r="B10" s="197"/>
      <c r="C10" s="196"/>
      <c r="D10" s="196"/>
      <c r="E10" s="196"/>
      <c r="F10" s="323" t="s">
        <v>214</v>
      </c>
      <c r="G10" s="324"/>
      <c r="H10" s="32"/>
      <c r="I10" s="13"/>
      <c r="J10" s="13"/>
    </row>
    <row r="11" spans="1:13" s="13" customFormat="1" ht="35.25" thickBot="1">
      <c r="A11" s="325" t="s">
        <v>3</v>
      </c>
      <c r="B11" s="326" t="s">
        <v>31</v>
      </c>
      <c r="C11" s="327" t="s">
        <v>195</v>
      </c>
      <c r="D11" s="327" t="s">
        <v>196</v>
      </c>
      <c r="E11" s="327" t="s">
        <v>197</v>
      </c>
      <c r="F11" s="327" t="s">
        <v>42</v>
      </c>
      <c r="G11" s="328"/>
      <c r="H11" s="110">
        <f>+F12-F71</f>
        <v>13428.499999999976</v>
      </c>
      <c r="I11" s="182">
        <f>+H11-J12</f>
        <v>6465.1999999999762</v>
      </c>
      <c r="J11" s="411" t="s">
        <v>283</v>
      </c>
      <c r="K11" s="410"/>
      <c r="L11" s="410"/>
      <c r="M11" s="410"/>
    </row>
    <row r="12" spans="1:13" s="23" customFormat="1" ht="35.25" thickBot="1">
      <c r="A12" s="329" t="s">
        <v>7</v>
      </c>
      <c r="B12" s="330" t="s">
        <v>32</v>
      </c>
      <c r="C12" s="342">
        <f>+F12</f>
        <v>14052.599999999977</v>
      </c>
      <c r="D12" s="342">
        <f>+F12</f>
        <v>14052.599999999977</v>
      </c>
      <c r="E12" s="342">
        <f>+F12</f>
        <v>14052.599999999977</v>
      </c>
      <c r="F12" s="343">
        <f>+'Dramakani hamematakan'!D6</f>
        <v>14052.599999999977</v>
      </c>
      <c r="G12" s="331"/>
      <c r="H12" s="471" t="s">
        <v>282</v>
      </c>
      <c r="I12" s="471"/>
      <c r="J12" s="108">
        <v>6963.3</v>
      </c>
      <c r="K12" s="409" t="str">
        <f>IF((D12-C12)&lt;0, ("սխալ"),"")</f>
        <v/>
      </c>
      <c r="L12" s="409" t="str">
        <f t="shared" ref="L12" si="0">IF((E12-D12)&lt;0, ("սխալ"),"")</f>
        <v/>
      </c>
      <c r="M12" s="409" t="str">
        <f t="shared" ref="M12" si="1">IF((F12-E12)&lt;0, ("սխալ"),"")</f>
        <v/>
      </c>
    </row>
    <row r="13" spans="1:13" s="23" customFormat="1" ht="34.5">
      <c r="A13" s="329" t="s">
        <v>11</v>
      </c>
      <c r="B13" s="330" t="s">
        <v>80</v>
      </c>
      <c r="C13" s="343">
        <f t="shared" ref="C13:E13" si="2">SUM(C14:C15,C18,C22:C29)</f>
        <v>30653.8</v>
      </c>
      <c r="D13" s="343">
        <f t="shared" si="2"/>
        <v>64332.6</v>
      </c>
      <c r="E13" s="343">
        <f t="shared" si="2"/>
        <v>100832.2</v>
      </c>
      <c r="F13" s="343">
        <f>SUM(F14:F15,F18,F22:F29)</f>
        <v>141152.5</v>
      </c>
      <c r="G13" s="332"/>
      <c r="H13" s="32"/>
      <c r="I13" s="13"/>
      <c r="J13" s="13"/>
      <c r="K13" s="409" t="str">
        <f>IF((D13-C13)&lt;0, ("սխալ"),"")</f>
        <v/>
      </c>
      <c r="L13" s="409" t="str">
        <f t="shared" ref="L13:M13" si="3">IF((E13-D13)&lt;0, ("սխալ"),"")</f>
        <v/>
      </c>
      <c r="M13" s="409" t="str">
        <f t="shared" si="3"/>
        <v/>
      </c>
    </row>
    <row r="14" spans="1:13" s="23" customFormat="1" ht="17.25">
      <c r="A14" s="303">
        <v>1</v>
      </c>
      <c r="B14" s="346" t="str">
        <f>+'Ekamut-caxs'!B11</f>
        <v>Սուբսիդիայից</v>
      </c>
      <c r="C14" s="144">
        <v>24883.4</v>
      </c>
      <c r="D14" s="144">
        <v>51531.199999999997</v>
      </c>
      <c r="E14" s="144">
        <v>83492.899999999994</v>
      </c>
      <c r="F14" s="344">
        <f>+'Ekamut-caxs'!D11</f>
        <v>121847</v>
      </c>
      <c r="G14" s="185"/>
      <c r="H14" s="32"/>
      <c r="I14" s="13"/>
      <c r="J14" s="13"/>
      <c r="K14" s="409" t="str">
        <f t="shared" ref="K14:K78" si="4">IF((D14-C14)&lt;0, ("սխալ"),"")</f>
        <v/>
      </c>
      <c r="L14" s="409" t="str">
        <f t="shared" ref="L14:L78" si="5">IF((E14-D14)&lt;0, ("սխալ"),"")</f>
        <v/>
      </c>
      <c r="M14" s="409" t="str">
        <f t="shared" ref="M14:M78" si="6">IF((F14-E14)&lt;0, ("սխալ"),"")</f>
        <v/>
      </c>
    </row>
    <row r="15" spans="1:13" s="23" customFormat="1" ht="17.25">
      <c r="A15" s="349">
        <f>+A14+1</f>
        <v>2</v>
      </c>
      <c r="B15" s="346" t="str">
        <f>+'Ekamut-caxs'!B12</f>
        <v>Այլ նպաստներ բյուջեից, որից՝</v>
      </c>
      <c r="C15" s="344">
        <f t="shared" ref="C15:E15" si="7">SUM(C16:C17)</f>
        <v>120</v>
      </c>
      <c r="D15" s="344">
        <f t="shared" si="7"/>
        <v>244</v>
      </c>
      <c r="E15" s="344">
        <f t="shared" si="7"/>
        <v>365</v>
      </c>
      <c r="F15" s="344">
        <f>SUM(F16:F17)</f>
        <v>547.20000000000005</v>
      </c>
      <c r="G15" s="185"/>
      <c r="H15" s="32"/>
      <c r="I15" s="13"/>
      <c r="J15" s="13"/>
      <c r="K15" s="409" t="str">
        <f t="shared" si="4"/>
        <v/>
      </c>
      <c r="L15" s="409" t="str">
        <f t="shared" si="5"/>
        <v/>
      </c>
      <c r="M15" s="409" t="str">
        <f t="shared" si="6"/>
        <v/>
      </c>
    </row>
    <row r="16" spans="1:13" s="315" customFormat="1" ht="18" customHeight="1">
      <c r="A16" s="350">
        <f>+A15+0.1</f>
        <v>2.1</v>
      </c>
      <c r="B16" s="347" t="str">
        <f>+'Ekamut-caxs'!B13</f>
        <v>վերապատրաստման գծով</v>
      </c>
      <c r="C16" s="310"/>
      <c r="D16" s="310"/>
      <c r="E16" s="310"/>
      <c r="F16" s="348">
        <f>+'Ekamut-caxs'!D13</f>
        <v>48</v>
      </c>
      <c r="G16" s="312"/>
      <c r="H16" s="313"/>
      <c r="I16" s="314"/>
      <c r="J16" s="314"/>
      <c r="K16" s="409" t="str">
        <f t="shared" si="4"/>
        <v/>
      </c>
      <c r="L16" s="409" t="str">
        <f t="shared" si="5"/>
        <v/>
      </c>
      <c r="M16" s="409" t="str">
        <f t="shared" si="6"/>
        <v/>
      </c>
    </row>
    <row r="17" spans="1:13" s="315" customFormat="1" ht="18" customHeight="1">
      <c r="A17" s="350">
        <f>+A16+0.1</f>
        <v>2.2000000000000002</v>
      </c>
      <c r="B17" s="347" t="str">
        <f>+'Ekamut-caxs'!B14</f>
        <v>կամավոր ատեստավորման գծով</v>
      </c>
      <c r="C17" s="310">
        <v>120</v>
      </c>
      <c r="D17" s="310">
        <v>244</v>
      </c>
      <c r="E17" s="310">
        <v>365</v>
      </c>
      <c r="F17" s="348">
        <f>+'Ekamut-caxs'!D14</f>
        <v>499.20000000000005</v>
      </c>
      <c r="G17" s="312"/>
      <c r="H17" s="313"/>
      <c r="I17" s="314"/>
      <c r="J17" s="314"/>
      <c r="K17" s="409" t="str">
        <f t="shared" si="4"/>
        <v/>
      </c>
      <c r="L17" s="409" t="str">
        <f t="shared" si="5"/>
        <v/>
      </c>
      <c r="M17" s="409" t="str">
        <f t="shared" si="6"/>
        <v/>
      </c>
    </row>
    <row r="18" spans="1:13" s="23" customFormat="1" ht="17.25">
      <c r="A18" s="349">
        <f>+A15+1</f>
        <v>3</v>
      </c>
      <c r="B18" s="346" t="str">
        <f>+'Ekamut-caxs'!B15</f>
        <v>Դրամաշնորհներ բյուջեից, որից՝</v>
      </c>
      <c r="C18" s="344">
        <f>SUM(C19:C21)</f>
        <v>3917.1</v>
      </c>
      <c r="D18" s="344">
        <f t="shared" ref="D18:E18" si="8">SUM(D19:D21)</f>
        <v>9824.1</v>
      </c>
      <c r="E18" s="344">
        <f t="shared" si="8"/>
        <v>13741</v>
      </c>
      <c r="F18" s="344">
        <f t="shared" ref="F18" si="9">SUM(F19:F21)</f>
        <v>14325</v>
      </c>
      <c r="G18" s="185"/>
      <c r="H18" s="32"/>
      <c r="I18" s="13"/>
      <c r="J18" s="13"/>
      <c r="K18" s="409" t="str">
        <f t="shared" si="4"/>
        <v/>
      </c>
      <c r="L18" s="409" t="str">
        <f t="shared" si="5"/>
        <v/>
      </c>
      <c r="M18" s="409" t="str">
        <f t="shared" si="6"/>
        <v/>
      </c>
    </row>
    <row r="19" spans="1:13" s="315" customFormat="1" ht="27">
      <c r="A19" s="350">
        <f>+A18+0.1</f>
        <v>3.1</v>
      </c>
      <c r="B19" s="347" t="str">
        <f>+'Ekamut-caxs'!B16</f>
        <v>կրթության առանձնահատուկ պայմանների կարիք ունեցող երեխաների գծով</v>
      </c>
      <c r="C19" s="310">
        <v>1886.8</v>
      </c>
      <c r="D19" s="345">
        <v>3773.6</v>
      </c>
      <c r="E19" s="345">
        <v>5660.3</v>
      </c>
      <c r="F19" s="348">
        <f>+'Ekamut-caxs'!D16</f>
        <v>5941.6</v>
      </c>
      <c r="G19" s="312"/>
      <c r="H19" s="313"/>
      <c r="I19" s="314"/>
      <c r="J19" s="314"/>
      <c r="K19" s="409" t="str">
        <f t="shared" si="4"/>
        <v/>
      </c>
      <c r="L19" s="409" t="str">
        <f t="shared" si="5"/>
        <v/>
      </c>
      <c r="M19" s="409" t="str">
        <f t="shared" si="6"/>
        <v/>
      </c>
    </row>
    <row r="20" spans="1:13" s="315" customFormat="1" ht="15">
      <c r="A20" s="350">
        <f>+A19+0.1</f>
        <v>3.2</v>
      </c>
      <c r="B20" s="347" t="str">
        <f>+'Ekamut-caxs'!B17</f>
        <v>զինծառայողների երեխաների գծով</v>
      </c>
      <c r="C20" s="310">
        <v>2030.3</v>
      </c>
      <c r="D20" s="345">
        <v>4060.5</v>
      </c>
      <c r="E20" s="345">
        <v>6090.7</v>
      </c>
      <c r="F20" s="348">
        <f>+'Ekamut-caxs'!D17</f>
        <v>6393.4</v>
      </c>
      <c r="G20" s="312"/>
      <c r="H20" s="313"/>
      <c r="I20" s="314"/>
      <c r="J20" s="314"/>
      <c r="K20" s="409" t="str">
        <f t="shared" si="4"/>
        <v/>
      </c>
      <c r="L20" s="409" t="str">
        <f t="shared" si="5"/>
        <v/>
      </c>
      <c r="M20" s="409" t="str">
        <f t="shared" si="6"/>
        <v/>
      </c>
    </row>
    <row r="21" spans="1:13" s="315" customFormat="1" ht="15">
      <c r="A21" s="350">
        <f>+A20+0.1</f>
        <v>3.3000000000000003</v>
      </c>
      <c r="B21" s="309" t="s">
        <v>263</v>
      </c>
      <c r="C21" s="348"/>
      <c r="D21" s="348">
        <f>+D75</f>
        <v>1990</v>
      </c>
      <c r="E21" s="348">
        <f>+E75</f>
        <v>1990</v>
      </c>
      <c r="F21" s="348">
        <f t="shared" ref="F21" si="10">+F75</f>
        <v>1990</v>
      </c>
      <c r="G21" s="312"/>
      <c r="H21" s="313"/>
      <c r="I21" s="314"/>
      <c r="J21" s="314"/>
      <c r="K21" s="409" t="str">
        <f t="shared" si="4"/>
        <v/>
      </c>
      <c r="L21" s="409" t="str">
        <f t="shared" si="5"/>
        <v/>
      </c>
      <c r="M21" s="409" t="str">
        <f t="shared" si="6"/>
        <v/>
      </c>
    </row>
    <row r="22" spans="1:13" s="23" customFormat="1" ht="17.25">
      <c r="A22" s="349">
        <f>+A18+1</f>
        <v>4</v>
      </c>
      <c r="B22" s="346" t="str">
        <f>+'Ekamut-caxs'!B19</f>
        <v xml:space="preserve">Վճարովի ծառայություններից </v>
      </c>
      <c r="C22" s="144">
        <v>1000</v>
      </c>
      <c r="D22" s="144">
        <v>2000</v>
      </c>
      <c r="E22" s="144">
        <v>2500</v>
      </c>
      <c r="F22" s="344">
        <f>+'Ekamut-caxs'!D19</f>
        <v>3700</v>
      </c>
      <c r="G22" s="185"/>
      <c r="H22" s="32"/>
      <c r="I22" s="13"/>
      <c r="J22" s="13"/>
      <c r="K22" s="409" t="str">
        <f t="shared" si="4"/>
        <v/>
      </c>
      <c r="L22" s="409" t="str">
        <f t="shared" si="5"/>
        <v/>
      </c>
      <c r="M22" s="409" t="str">
        <f t="shared" si="6"/>
        <v/>
      </c>
    </row>
    <row r="23" spans="1:13" s="23" customFormat="1" ht="17.25" hidden="1">
      <c r="A23" s="349">
        <f t="shared" ref="A23:A29" si="11">+A22+1</f>
        <v>5</v>
      </c>
      <c r="B23" s="346" t="str">
        <f>+'Ekamut-caxs'!B20</f>
        <v>Սպասարկման և կոմունալ համավճարներից</v>
      </c>
      <c r="C23" s="144"/>
      <c r="D23" s="144"/>
      <c r="E23" s="144"/>
      <c r="F23" s="344">
        <f>+'Ekamut-caxs'!D20</f>
        <v>0</v>
      </c>
      <c r="G23" s="185"/>
      <c r="H23" s="32"/>
      <c r="I23" s="13"/>
      <c r="J23" s="13"/>
      <c r="K23" s="409" t="str">
        <f t="shared" si="4"/>
        <v/>
      </c>
      <c r="L23" s="409" t="str">
        <f t="shared" si="5"/>
        <v/>
      </c>
      <c r="M23" s="409" t="str">
        <f t="shared" si="6"/>
        <v/>
      </c>
    </row>
    <row r="24" spans="1:13" s="23" customFormat="1" ht="34.5" hidden="1">
      <c r="A24" s="349">
        <f t="shared" si="11"/>
        <v>6</v>
      </c>
      <c r="B24" s="346" t="str">
        <f>+'Ekamut-caxs'!B21</f>
        <v>Ֆինանսական օգնությունից (օգնիր մանկապարտեզիդ)</v>
      </c>
      <c r="C24" s="144"/>
      <c r="D24" s="144"/>
      <c r="E24" s="144"/>
      <c r="F24" s="344">
        <f>+'Ekamut-caxs'!D21</f>
        <v>0</v>
      </c>
      <c r="G24" s="185"/>
      <c r="H24" s="35"/>
      <c r="I24" s="28"/>
      <c r="J24" s="28"/>
      <c r="K24" s="409" t="str">
        <f t="shared" si="4"/>
        <v/>
      </c>
      <c r="L24" s="409" t="str">
        <f t="shared" si="5"/>
        <v/>
      </c>
      <c r="M24" s="409" t="str">
        <f t="shared" si="6"/>
        <v/>
      </c>
    </row>
    <row r="25" spans="1:13" s="23" customFormat="1" ht="17.25" hidden="1">
      <c r="A25" s="349">
        <f t="shared" si="11"/>
        <v>7</v>
      </c>
      <c r="B25" s="346" t="str">
        <f>+'Ekamut-caxs'!B22</f>
        <v>Ֆինանսական օգնությունից</v>
      </c>
      <c r="C25" s="144"/>
      <c r="D25" s="144"/>
      <c r="E25" s="144"/>
      <c r="F25" s="344">
        <f>+'Ekamut-caxs'!D22</f>
        <v>0</v>
      </c>
      <c r="G25" s="185"/>
      <c r="H25" s="32"/>
      <c r="I25" s="13"/>
      <c r="J25" s="13"/>
      <c r="K25" s="409" t="str">
        <f t="shared" si="4"/>
        <v/>
      </c>
      <c r="L25" s="409" t="str">
        <f t="shared" si="5"/>
        <v/>
      </c>
      <c r="M25" s="409" t="str">
        <f t="shared" si="6"/>
        <v/>
      </c>
    </row>
    <row r="26" spans="1:13" s="23" customFormat="1" ht="17.25" hidden="1">
      <c r="A26" s="349">
        <f t="shared" si="11"/>
        <v>8</v>
      </c>
      <c r="B26" s="346" t="str">
        <f>+'Ekamut-caxs'!B23</f>
        <v>Չփոխանակվող գործարքներից (դրամաշնորհից)</v>
      </c>
      <c r="C26" s="144"/>
      <c r="D26" s="144"/>
      <c r="E26" s="144"/>
      <c r="F26" s="344">
        <f>+'Ekamut-caxs'!D23</f>
        <v>0</v>
      </c>
      <c r="G26" s="185"/>
      <c r="H26" s="35"/>
      <c r="I26" s="28"/>
      <c r="J26" s="28"/>
      <c r="K26" s="409" t="str">
        <f t="shared" si="4"/>
        <v/>
      </c>
      <c r="L26" s="409" t="str">
        <f t="shared" si="5"/>
        <v/>
      </c>
      <c r="M26" s="409" t="str">
        <f t="shared" si="6"/>
        <v/>
      </c>
    </row>
    <row r="27" spans="1:13" s="23" customFormat="1" ht="21" customHeight="1">
      <c r="A27" s="349">
        <f>+A22+1</f>
        <v>5</v>
      </c>
      <c r="B27" s="188" t="s">
        <v>33</v>
      </c>
      <c r="C27" s="144">
        <v>733.3</v>
      </c>
      <c r="D27" s="144">
        <v>733.3</v>
      </c>
      <c r="E27" s="144">
        <v>733.3</v>
      </c>
      <c r="F27" s="105">
        <v>733.3</v>
      </c>
      <c r="G27" s="185"/>
      <c r="H27" s="35"/>
      <c r="I27" s="28"/>
      <c r="J27" s="28"/>
      <c r="K27" s="409" t="str">
        <f t="shared" si="4"/>
        <v/>
      </c>
      <c r="L27" s="409" t="str">
        <f t="shared" si="5"/>
        <v/>
      </c>
      <c r="M27" s="409" t="str">
        <f t="shared" si="6"/>
        <v/>
      </c>
    </row>
    <row r="28" spans="1:13" s="23" customFormat="1" ht="17.25" hidden="1">
      <c r="A28" s="349">
        <f t="shared" si="11"/>
        <v>6</v>
      </c>
      <c r="B28" s="188" t="str">
        <f>+'Ekamut-caxs'!B27</f>
        <v>Բանկի տոկոսից</v>
      </c>
      <c r="C28" s="144"/>
      <c r="D28" s="144"/>
      <c r="E28" s="144"/>
      <c r="F28" s="105">
        <f>+'Ekamut-caxs'!D27</f>
        <v>0</v>
      </c>
      <c r="G28" s="185"/>
      <c r="H28" s="35"/>
      <c r="I28" s="28"/>
      <c r="J28" s="28"/>
      <c r="K28" s="409" t="str">
        <f t="shared" si="4"/>
        <v/>
      </c>
      <c r="L28" s="409" t="str">
        <f t="shared" si="5"/>
        <v/>
      </c>
      <c r="M28" s="409" t="str">
        <f t="shared" si="6"/>
        <v/>
      </c>
    </row>
    <row r="29" spans="1:13" s="23" customFormat="1" ht="17.25" hidden="1">
      <c r="A29" s="349">
        <f t="shared" si="11"/>
        <v>7</v>
      </c>
      <c r="B29" s="188">
        <f>+'Ekamut-caxs'!B28</f>
        <v>0</v>
      </c>
      <c r="C29" s="144"/>
      <c r="D29" s="144"/>
      <c r="E29" s="144"/>
      <c r="F29" s="105">
        <f>+'Ekamut-caxs'!D28</f>
        <v>0</v>
      </c>
      <c r="G29" s="185"/>
      <c r="H29" s="304" t="s">
        <v>242</v>
      </c>
      <c r="I29" s="28"/>
      <c r="J29" s="28"/>
      <c r="K29" s="409" t="str">
        <f t="shared" si="4"/>
        <v/>
      </c>
      <c r="L29" s="409" t="str">
        <f t="shared" si="5"/>
        <v/>
      </c>
      <c r="M29" s="409" t="str">
        <f t="shared" si="6"/>
        <v/>
      </c>
    </row>
    <row r="30" spans="1:13" s="23" customFormat="1" ht="34.5">
      <c r="A30" s="329" t="s">
        <v>34</v>
      </c>
      <c r="B30" s="330" t="s">
        <v>81</v>
      </c>
      <c r="C30" s="343">
        <f>C31+C74+C86</f>
        <v>36856.674999999996</v>
      </c>
      <c r="D30" s="343">
        <f>D31+D74+D86</f>
        <v>75350.78750000002</v>
      </c>
      <c r="E30" s="343">
        <f>E31+E74+E86</f>
        <v>105856.62500000001</v>
      </c>
      <c r="F30" s="343">
        <f>F31+F74+F86</f>
        <v>141419.70000000001</v>
      </c>
      <c r="G30" s="332"/>
      <c r="H30" s="110"/>
      <c r="I30" s="13"/>
      <c r="J30" s="13"/>
      <c r="K30" s="409" t="str">
        <f t="shared" si="4"/>
        <v/>
      </c>
      <c r="L30" s="409" t="str">
        <f t="shared" si="5"/>
        <v/>
      </c>
      <c r="M30" s="409" t="str">
        <f t="shared" si="6"/>
        <v/>
      </c>
    </row>
    <row r="31" spans="1:13" s="23" customFormat="1" ht="17.25">
      <c r="A31" s="12" t="s">
        <v>54</v>
      </c>
      <c r="B31" s="330" t="s">
        <v>57</v>
      </c>
      <c r="C31" s="343">
        <f>SUM(C32,C35:C41,C45:C67,C71:C73)</f>
        <v>36182.574999999997</v>
      </c>
      <c r="D31" s="343">
        <f>SUM(D32,D35:D41,D45:D67,D71:D73)</f>
        <v>73163.17750000002</v>
      </c>
      <c r="E31" s="343">
        <f>SUM(E32,E35:E41,E45:E67,E71:E73)</f>
        <v>103584.32500000001</v>
      </c>
      <c r="F31" s="343">
        <f>SUM(F32,F35:F41,F45:F67,F71:F73)</f>
        <v>139053.30000000002</v>
      </c>
      <c r="G31" s="332"/>
      <c r="H31" s="32"/>
      <c r="I31" s="13"/>
      <c r="J31" s="13"/>
      <c r="K31" s="409" t="str">
        <f t="shared" si="4"/>
        <v/>
      </c>
      <c r="L31" s="409" t="str">
        <f t="shared" si="5"/>
        <v/>
      </c>
      <c r="M31" s="409" t="str">
        <f t="shared" si="6"/>
        <v/>
      </c>
    </row>
    <row r="32" spans="1:13" s="23" customFormat="1" ht="17.25">
      <c r="A32" s="303">
        <v>1</v>
      </c>
      <c r="B32" s="346" t="str">
        <f>+'Ekamut-caxs'!B32</f>
        <v>Աշխատավարձի գծով, որից՝</v>
      </c>
      <c r="C32" s="351">
        <f>+F32/12*3</f>
        <v>23738.275000000001</v>
      </c>
      <c r="D32" s="351">
        <f>+F32/12*6.3</f>
        <v>49850.377500000002</v>
      </c>
      <c r="E32" s="351">
        <f>+F32/12*9</f>
        <v>71214.825000000012</v>
      </c>
      <c r="F32" s="344">
        <f>+'Ekamut-caxs'!D32</f>
        <v>94953.1</v>
      </c>
      <c r="G32" s="185"/>
      <c r="H32" s="35"/>
      <c r="I32" s="28"/>
      <c r="J32" s="28"/>
      <c r="K32" s="409" t="str">
        <f t="shared" si="4"/>
        <v/>
      </c>
      <c r="L32" s="409" t="str">
        <f t="shared" si="5"/>
        <v/>
      </c>
      <c r="M32" s="409" t="str">
        <f t="shared" si="6"/>
        <v/>
      </c>
    </row>
    <row r="33" spans="1:13" s="315" customFormat="1" ht="15">
      <c r="A33" s="350">
        <f>+A32+0.1</f>
        <v>1.1000000000000001</v>
      </c>
      <c r="B33" s="347" t="str">
        <f>+'Ekamut-caxs'!B33</f>
        <v>վճարովի ծառայության գծով</v>
      </c>
      <c r="C33" s="310">
        <v>420</v>
      </c>
      <c r="D33" s="310">
        <v>1070</v>
      </c>
      <c r="E33" s="310">
        <v>1605</v>
      </c>
      <c r="F33" s="348">
        <f>+'Ekamut-caxs'!D33</f>
        <v>2140</v>
      </c>
      <c r="G33" s="312"/>
      <c r="H33" s="313"/>
      <c r="I33" s="314"/>
      <c r="J33" s="314"/>
      <c r="K33" s="409" t="str">
        <f t="shared" si="4"/>
        <v/>
      </c>
      <c r="L33" s="409" t="str">
        <f t="shared" si="5"/>
        <v/>
      </c>
      <c r="M33" s="409" t="str">
        <f t="shared" si="6"/>
        <v/>
      </c>
    </row>
    <row r="34" spans="1:13" s="315" customFormat="1" ht="15" hidden="1">
      <c r="A34" s="350">
        <f>+A33+0.1</f>
        <v>1.2000000000000002</v>
      </c>
      <c r="B34" s="347">
        <f>+'Ekamut-caxs'!B34</f>
        <v>0</v>
      </c>
      <c r="C34" s="310"/>
      <c r="D34" s="310"/>
      <c r="E34" s="310"/>
      <c r="F34" s="348">
        <f>+'Ekamut-caxs'!D34</f>
        <v>0</v>
      </c>
      <c r="G34" s="312"/>
      <c r="H34" s="313"/>
      <c r="I34" s="314"/>
      <c r="J34" s="314"/>
      <c r="K34" s="409" t="str">
        <f t="shared" si="4"/>
        <v/>
      </c>
      <c r="L34" s="409" t="str">
        <f t="shared" si="5"/>
        <v/>
      </c>
      <c r="M34" s="409" t="str">
        <f t="shared" si="6"/>
        <v/>
      </c>
    </row>
    <row r="35" spans="1:13" s="23" customFormat="1" ht="17.25">
      <c r="A35" s="349">
        <f>+A32+1</f>
        <v>2</v>
      </c>
      <c r="B35" s="346" t="str">
        <f>+'Ekamut-caxs'!B35</f>
        <v>Սննդի գծով</v>
      </c>
      <c r="C35" s="351">
        <f>+F35/12*3</f>
        <v>7139.3000000000011</v>
      </c>
      <c r="D35" s="351">
        <f>+F35/12*6</f>
        <v>14278.600000000002</v>
      </c>
      <c r="E35" s="351">
        <f>+F35/12*9</f>
        <v>21417.9</v>
      </c>
      <c r="F35" s="344">
        <f>+'Ekamut-caxs'!D35</f>
        <v>28557.200000000001</v>
      </c>
      <c r="G35" s="185"/>
      <c r="H35" s="35"/>
      <c r="I35" s="28"/>
      <c r="J35" s="28"/>
      <c r="K35" s="409" t="str">
        <f t="shared" si="4"/>
        <v/>
      </c>
      <c r="L35" s="409" t="str">
        <f t="shared" si="5"/>
        <v/>
      </c>
      <c r="M35" s="409" t="str">
        <f t="shared" si="6"/>
        <v/>
      </c>
    </row>
    <row r="36" spans="1:13" s="23" customFormat="1" ht="17.25">
      <c r="A36" s="349">
        <f>+A35+1</f>
        <v>3</v>
      </c>
      <c r="B36" s="346" t="str">
        <f>+'Ekamut-caxs'!B36</f>
        <v>Ջեռուցման գծով</v>
      </c>
      <c r="C36" s="144">
        <v>1650</v>
      </c>
      <c r="D36" s="144">
        <v>2400</v>
      </c>
      <c r="E36" s="144">
        <v>2400</v>
      </c>
      <c r="F36" s="344">
        <f>+'Ekamut-caxs'!D36</f>
        <v>4341</v>
      </c>
      <c r="G36" s="185"/>
      <c r="H36" s="35">
        <f>+F36-'Komunal '!F27</f>
        <v>0</v>
      </c>
      <c r="I36" s="28"/>
      <c r="J36" s="28"/>
      <c r="K36" s="409" t="str">
        <f t="shared" si="4"/>
        <v/>
      </c>
      <c r="L36" s="409" t="str">
        <f t="shared" si="5"/>
        <v/>
      </c>
      <c r="M36" s="409" t="str">
        <f t="shared" si="6"/>
        <v/>
      </c>
    </row>
    <row r="37" spans="1:13" s="23" customFormat="1" ht="17.25">
      <c r="A37" s="349">
        <f t="shared" ref="A37:A41" si="12">+A36+1</f>
        <v>4</v>
      </c>
      <c r="B37" s="346" t="str">
        <f>+'Ekamut-caxs'!B37</f>
        <v>Էլեկտրաէներգիայի գծով</v>
      </c>
      <c r="C37" s="144">
        <v>530</v>
      </c>
      <c r="D37" s="144">
        <v>1110</v>
      </c>
      <c r="E37" s="144">
        <v>1546</v>
      </c>
      <c r="F37" s="344">
        <f>+'Ekamut-caxs'!D37</f>
        <v>2494.3000000000002</v>
      </c>
      <c r="G37" s="185"/>
      <c r="H37" s="35">
        <f>+F37-'Komunal '!J27</f>
        <v>0</v>
      </c>
      <c r="I37" s="28"/>
      <c r="J37" s="28"/>
      <c r="K37" s="409" t="str">
        <f t="shared" si="4"/>
        <v/>
      </c>
      <c r="L37" s="409" t="str">
        <f t="shared" si="5"/>
        <v/>
      </c>
      <c r="M37" s="409" t="str">
        <f t="shared" si="6"/>
        <v/>
      </c>
    </row>
    <row r="38" spans="1:13" s="23" customFormat="1" ht="17.25">
      <c r="A38" s="349">
        <f t="shared" si="12"/>
        <v>5</v>
      </c>
      <c r="B38" s="346" t="str">
        <f>+'Ekamut-caxs'!B38</f>
        <v>Ջրմուղ-կոյուղու գծով</v>
      </c>
      <c r="C38" s="144">
        <v>156.19999999999999</v>
      </c>
      <c r="D38" s="144">
        <v>368</v>
      </c>
      <c r="E38" s="144">
        <v>554</v>
      </c>
      <c r="F38" s="344">
        <f>+'Komunal '!M27</f>
        <v>926.3</v>
      </c>
      <c r="G38" s="185"/>
      <c r="H38" s="35">
        <f>+F38-'Komunal '!M27</f>
        <v>0</v>
      </c>
      <c r="I38" s="28"/>
      <c r="J38" s="28"/>
      <c r="K38" s="409" t="str">
        <f t="shared" si="4"/>
        <v/>
      </c>
      <c r="L38" s="409" t="str">
        <f t="shared" si="5"/>
        <v/>
      </c>
      <c r="M38" s="409" t="str">
        <f t="shared" si="6"/>
        <v/>
      </c>
    </row>
    <row r="39" spans="1:13" s="23" customFormat="1" ht="17.25">
      <c r="A39" s="349">
        <f t="shared" si="12"/>
        <v>6</v>
      </c>
      <c r="B39" s="346" t="str">
        <f>+'Ekamut-caxs'!B39</f>
        <v>Աղբահանության գծով</v>
      </c>
      <c r="C39" s="144">
        <v>112.1</v>
      </c>
      <c r="D39" s="144">
        <v>112.1</v>
      </c>
      <c r="E39" s="144">
        <v>112.1</v>
      </c>
      <c r="F39" s="344">
        <f>+'Ekamut-caxs'!D39</f>
        <v>112.1</v>
      </c>
      <c r="G39" s="185"/>
      <c r="H39" s="35"/>
      <c r="I39" s="28"/>
      <c r="J39" s="28"/>
      <c r="K39" s="409" t="str">
        <f t="shared" si="4"/>
        <v/>
      </c>
      <c r="L39" s="409" t="str">
        <f t="shared" si="5"/>
        <v/>
      </c>
      <c r="M39" s="409" t="str">
        <f t="shared" si="6"/>
        <v/>
      </c>
    </row>
    <row r="40" spans="1:13" s="23" customFormat="1" ht="17.25">
      <c r="A40" s="349">
        <f t="shared" si="12"/>
        <v>7</v>
      </c>
      <c r="B40" s="346" t="str">
        <f>+'Ekamut-caxs'!B40</f>
        <v>Ախտաբանության գծով</v>
      </c>
      <c r="C40" s="144">
        <v>40</v>
      </c>
      <c r="D40" s="144">
        <v>80</v>
      </c>
      <c r="E40" s="144">
        <v>120</v>
      </c>
      <c r="F40" s="344">
        <f>+'Ekamut-caxs'!D40</f>
        <v>160</v>
      </c>
      <c r="G40" s="185"/>
      <c r="H40" s="35"/>
      <c r="I40" s="28"/>
      <c r="J40" s="28"/>
      <c r="K40" s="409" t="str">
        <f t="shared" si="4"/>
        <v/>
      </c>
      <c r="L40" s="409" t="str">
        <f t="shared" si="5"/>
        <v/>
      </c>
      <c r="M40" s="409" t="str">
        <f t="shared" si="6"/>
        <v/>
      </c>
    </row>
    <row r="41" spans="1:13" s="23" customFormat="1" ht="17.25">
      <c r="A41" s="349">
        <f t="shared" si="12"/>
        <v>8</v>
      </c>
      <c r="B41" s="346" t="str">
        <f>+'Ekamut-caxs'!B41</f>
        <v>Կապի գծով, այդ թվում`</v>
      </c>
      <c r="C41" s="351">
        <f t="shared" ref="C41:D41" si="13">SUM(C42:C44)</f>
        <v>30.6</v>
      </c>
      <c r="D41" s="351">
        <f t="shared" si="13"/>
        <v>76</v>
      </c>
      <c r="E41" s="351">
        <f>SUM(E42:E44)</f>
        <v>121.4</v>
      </c>
      <c r="F41" s="344">
        <f>SUM(F42:F44)</f>
        <v>181.6</v>
      </c>
      <c r="G41" s="185"/>
      <c r="H41" s="35"/>
      <c r="I41" s="28"/>
      <c r="J41" s="28"/>
      <c r="K41" s="409" t="str">
        <f t="shared" si="4"/>
        <v/>
      </c>
      <c r="L41" s="409" t="str">
        <f t="shared" si="5"/>
        <v/>
      </c>
      <c r="M41" s="409" t="str">
        <f t="shared" si="6"/>
        <v/>
      </c>
    </row>
    <row r="42" spans="1:13" s="315" customFormat="1" ht="15">
      <c r="A42" s="350">
        <f>+A41+0.1</f>
        <v>8.1</v>
      </c>
      <c r="B42" s="347" t="str">
        <f>+'Ekamut-caxs'!B42</f>
        <v>բաժանորդային վճար</v>
      </c>
      <c r="C42" s="310">
        <v>9.6</v>
      </c>
      <c r="D42" s="310">
        <v>24</v>
      </c>
      <c r="E42" s="310">
        <v>38.4</v>
      </c>
      <c r="F42" s="348">
        <f>+'Ekamut-caxs'!D42</f>
        <v>57.6</v>
      </c>
      <c r="G42" s="312"/>
      <c r="H42" s="313"/>
      <c r="I42" s="314"/>
      <c r="J42" s="314"/>
      <c r="K42" s="409" t="str">
        <f t="shared" si="4"/>
        <v/>
      </c>
      <c r="L42" s="409" t="str">
        <f t="shared" si="5"/>
        <v/>
      </c>
      <c r="M42" s="409" t="str">
        <f t="shared" si="6"/>
        <v/>
      </c>
    </row>
    <row r="43" spans="1:13" s="315" customFormat="1" ht="15">
      <c r="A43" s="350">
        <f>+A42+0.1</f>
        <v>8.1999999999999993</v>
      </c>
      <c r="B43" s="347" t="str">
        <f>+'Ekamut-caxs'!B43</f>
        <v>րոպեավճար</v>
      </c>
      <c r="C43" s="310">
        <v>1</v>
      </c>
      <c r="D43" s="310">
        <v>2</v>
      </c>
      <c r="E43" s="310">
        <v>3</v>
      </c>
      <c r="F43" s="348">
        <f>+'Ekamut-caxs'!D43</f>
        <v>4</v>
      </c>
      <c r="G43" s="312"/>
      <c r="H43" s="313"/>
      <c r="I43" s="314"/>
      <c r="J43" s="314"/>
      <c r="K43" s="409" t="str">
        <f t="shared" si="4"/>
        <v/>
      </c>
      <c r="L43" s="409" t="str">
        <f t="shared" si="5"/>
        <v/>
      </c>
      <c r="M43" s="409" t="str">
        <f t="shared" si="6"/>
        <v/>
      </c>
    </row>
    <row r="44" spans="1:13" s="315" customFormat="1" ht="15">
      <c r="A44" s="350">
        <f>+A43+0.1</f>
        <v>8.2999999999999989</v>
      </c>
      <c r="B44" s="347" t="str">
        <f>+'Ekamut-caxs'!B44</f>
        <v>ինտերնետ կապ</v>
      </c>
      <c r="C44" s="310">
        <v>20</v>
      </c>
      <c r="D44" s="310">
        <v>50</v>
      </c>
      <c r="E44" s="310">
        <v>80</v>
      </c>
      <c r="F44" s="348">
        <f>+'Ekamut-caxs'!D44</f>
        <v>120</v>
      </c>
      <c r="G44" s="312"/>
      <c r="H44" s="313"/>
      <c r="I44" s="314"/>
      <c r="J44" s="314"/>
      <c r="K44" s="409" t="str">
        <f t="shared" si="4"/>
        <v/>
      </c>
      <c r="L44" s="409" t="str">
        <f t="shared" si="5"/>
        <v/>
      </c>
      <c r="M44" s="409" t="str">
        <f t="shared" si="6"/>
        <v/>
      </c>
    </row>
    <row r="45" spans="1:13" s="23" customFormat="1" ht="17.25" hidden="1">
      <c r="A45" s="349">
        <f>+A41+1</f>
        <v>9</v>
      </c>
      <c r="B45" s="346" t="str">
        <f>+'Ekamut-caxs'!B45</f>
        <v>Բանկային ծառայության գծով</v>
      </c>
      <c r="C45" s="351">
        <f t="shared" ref="C45" si="14">F45/4*1</f>
        <v>0</v>
      </c>
      <c r="D45" s="351">
        <f t="shared" ref="D45" si="15">F45/4*2</f>
        <v>0</v>
      </c>
      <c r="E45" s="351">
        <f t="shared" ref="E45" si="16">F45/4*3</f>
        <v>0</v>
      </c>
      <c r="F45" s="344">
        <f>+'Ekamut-caxs'!D45</f>
        <v>0</v>
      </c>
      <c r="G45" s="185"/>
      <c r="H45" s="35"/>
      <c r="I45" s="28"/>
      <c r="J45" s="28"/>
      <c r="K45" s="409" t="str">
        <f t="shared" si="4"/>
        <v/>
      </c>
      <c r="L45" s="409" t="str">
        <f t="shared" si="5"/>
        <v/>
      </c>
      <c r="M45" s="409" t="str">
        <f t="shared" si="6"/>
        <v/>
      </c>
    </row>
    <row r="46" spans="1:13" s="23" customFormat="1" ht="17.25">
      <c r="A46" s="349">
        <v>9</v>
      </c>
      <c r="B46" s="346" t="str">
        <f>+'Ekamut-caxs'!B46</f>
        <v>Տնտեսական ապրանքների գծով</v>
      </c>
      <c r="C46" s="144">
        <v>245</v>
      </c>
      <c r="D46" s="144">
        <v>613</v>
      </c>
      <c r="E46" s="144">
        <v>980</v>
      </c>
      <c r="F46" s="344">
        <f>+'Ekamut-caxs'!D46</f>
        <v>1470</v>
      </c>
      <c r="G46" s="185"/>
      <c r="H46" s="35"/>
      <c r="I46" s="28"/>
      <c r="J46" s="28"/>
      <c r="K46" s="409" t="str">
        <f t="shared" si="4"/>
        <v/>
      </c>
      <c r="L46" s="409" t="str">
        <f t="shared" si="5"/>
        <v/>
      </c>
      <c r="M46" s="409" t="str">
        <f t="shared" si="6"/>
        <v/>
      </c>
    </row>
    <row r="47" spans="1:13" s="23" customFormat="1" ht="17.25">
      <c r="A47" s="349">
        <f t="shared" ref="A47:A67" si="17">+A46+1</f>
        <v>10</v>
      </c>
      <c r="B47" s="346" t="str">
        <f>+'Ekamut-caxs'!B47</f>
        <v>Գրասենյակային ապրանքների գծով</v>
      </c>
      <c r="C47" s="144">
        <v>60</v>
      </c>
      <c r="D47" s="144">
        <v>120</v>
      </c>
      <c r="E47" s="144">
        <v>200</v>
      </c>
      <c r="F47" s="344">
        <f>+'Ekamut-caxs'!D47</f>
        <v>279</v>
      </c>
      <c r="G47" s="185"/>
      <c r="H47" s="35"/>
      <c r="I47" s="28"/>
      <c r="J47" s="28"/>
      <c r="K47" s="409" t="str">
        <f t="shared" si="4"/>
        <v/>
      </c>
      <c r="L47" s="409" t="str">
        <f t="shared" si="5"/>
        <v/>
      </c>
      <c r="M47" s="409" t="str">
        <f t="shared" si="6"/>
        <v/>
      </c>
    </row>
    <row r="48" spans="1:13" s="23" customFormat="1" ht="17.25">
      <c r="A48" s="349">
        <f t="shared" si="17"/>
        <v>11</v>
      </c>
      <c r="B48" s="346" t="str">
        <f>+'Ekamut-caxs'!B48</f>
        <v>Փոքրարժեք կամ արագամաշ առարկաների գծով</v>
      </c>
      <c r="C48" s="144">
        <v>1200</v>
      </c>
      <c r="D48" s="144">
        <f>+F48</f>
        <v>1500</v>
      </c>
      <c r="E48" s="144">
        <f>+F48</f>
        <v>1500</v>
      </c>
      <c r="F48" s="344">
        <f>+'Ekamut-caxs'!D48</f>
        <v>1500</v>
      </c>
      <c r="G48" s="185"/>
      <c r="H48" s="35"/>
      <c r="I48" s="28"/>
      <c r="J48" s="28"/>
      <c r="K48" s="409" t="str">
        <f t="shared" si="4"/>
        <v/>
      </c>
      <c r="L48" s="409" t="str">
        <f t="shared" si="5"/>
        <v/>
      </c>
      <c r="M48" s="409" t="str">
        <f t="shared" si="6"/>
        <v/>
      </c>
    </row>
    <row r="49" spans="1:13" s="23" customFormat="1" ht="17.25">
      <c r="A49" s="349">
        <f t="shared" si="17"/>
        <v>12</v>
      </c>
      <c r="B49" s="346" t="str">
        <f>+'Ekamut-caxs'!B49</f>
        <v>Ուսումնական նյութերի գծով</v>
      </c>
      <c r="C49" s="144">
        <v>200</v>
      </c>
      <c r="D49" s="144">
        <v>430</v>
      </c>
      <c r="E49" s="144">
        <v>640</v>
      </c>
      <c r="F49" s="344">
        <f>+'Ekamut-caxs'!D49</f>
        <v>834</v>
      </c>
      <c r="G49" s="185"/>
      <c r="H49" s="35"/>
      <c r="I49" s="28"/>
      <c r="J49" s="28"/>
      <c r="K49" s="409" t="str">
        <f t="shared" si="4"/>
        <v/>
      </c>
      <c r="L49" s="409" t="str">
        <f t="shared" si="5"/>
        <v/>
      </c>
      <c r="M49" s="409" t="str">
        <f t="shared" si="6"/>
        <v/>
      </c>
    </row>
    <row r="50" spans="1:13" s="23" customFormat="1" ht="17.25">
      <c r="A50" s="349">
        <f t="shared" si="17"/>
        <v>13</v>
      </c>
      <c r="B50" s="346" t="str">
        <f>+'Ekamut-caxs'!B50</f>
        <v>Դեղորայքի գծով</v>
      </c>
      <c r="C50" s="144"/>
      <c r="D50" s="144">
        <v>36</v>
      </c>
      <c r="E50" s="144">
        <v>36</v>
      </c>
      <c r="F50" s="344">
        <f>+'Ekamut-caxs'!D50</f>
        <v>72.2</v>
      </c>
      <c r="G50" s="185"/>
      <c r="H50" s="35"/>
      <c r="I50" s="28"/>
      <c r="J50" s="28"/>
      <c r="K50" s="409" t="str">
        <f t="shared" si="4"/>
        <v/>
      </c>
      <c r="L50" s="409" t="str">
        <f t="shared" si="5"/>
        <v/>
      </c>
      <c r="M50" s="409" t="str">
        <f t="shared" si="6"/>
        <v/>
      </c>
    </row>
    <row r="51" spans="1:13" s="23" customFormat="1" ht="17.25">
      <c r="A51" s="349">
        <f t="shared" si="17"/>
        <v>14</v>
      </c>
      <c r="B51" s="346" t="str">
        <f>+'Ekamut-caxs'!B51</f>
        <v>Բուժ.ծառայության գծով</v>
      </c>
      <c r="C51" s="144">
        <v>100</v>
      </c>
      <c r="D51" s="144">
        <v>140</v>
      </c>
      <c r="E51" s="144">
        <v>180</v>
      </c>
      <c r="F51" s="344">
        <f>+'Ekamut-caxs'!D51</f>
        <v>220</v>
      </c>
      <c r="G51" s="185"/>
      <c r="H51" s="35"/>
      <c r="I51" s="28"/>
      <c r="J51" s="28"/>
      <c r="K51" s="409" t="str">
        <f t="shared" si="4"/>
        <v/>
      </c>
      <c r="L51" s="409" t="str">
        <f t="shared" si="5"/>
        <v/>
      </c>
      <c r="M51" s="409" t="str">
        <f t="shared" si="6"/>
        <v/>
      </c>
    </row>
    <row r="52" spans="1:13" s="23" customFormat="1" ht="17.25">
      <c r="A52" s="349">
        <f t="shared" si="17"/>
        <v>15</v>
      </c>
      <c r="B52" s="346" t="str">
        <f>+'Ekamut-caxs'!B52</f>
        <v>Ընթացիկ վերանորոգման գծով</v>
      </c>
      <c r="C52" s="144">
        <f>60+142</f>
        <v>202</v>
      </c>
      <c r="D52" s="144">
        <f>60+342</f>
        <v>402</v>
      </c>
      <c r="E52" s="144">
        <f>80+562</f>
        <v>642</v>
      </c>
      <c r="F52" s="344">
        <f>+'Ekamut-caxs'!D52</f>
        <v>912.4</v>
      </c>
      <c r="G52" s="185"/>
      <c r="H52" s="35"/>
      <c r="I52" s="28"/>
      <c r="J52" s="28"/>
      <c r="K52" s="409" t="str">
        <f t="shared" si="4"/>
        <v/>
      </c>
      <c r="L52" s="409" t="str">
        <f t="shared" si="5"/>
        <v/>
      </c>
      <c r="M52" s="409" t="str">
        <f t="shared" si="6"/>
        <v/>
      </c>
    </row>
    <row r="53" spans="1:13" s="23" customFormat="1" ht="17.25">
      <c r="A53" s="349">
        <f t="shared" si="17"/>
        <v>16</v>
      </c>
      <c r="B53" s="346" t="str">
        <f>+'Ekamut-caxs'!B53</f>
        <v>Ջեռուցման համակարգի սպասարկման գծով</v>
      </c>
      <c r="C53" s="144">
        <v>35</v>
      </c>
      <c r="D53" s="144">
        <v>60</v>
      </c>
      <c r="E53" s="144">
        <v>95</v>
      </c>
      <c r="F53" s="344">
        <f>+'Ekamut-caxs'!D53</f>
        <v>95</v>
      </c>
      <c r="G53" s="185"/>
      <c r="H53" s="35"/>
      <c r="I53" s="28"/>
      <c r="J53" s="28"/>
      <c r="K53" s="409" t="str">
        <f t="shared" si="4"/>
        <v/>
      </c>
      <c r="L53" s="409" t="str">
        <f t="shared" si="5"/>
        <v/>
      </c>
      <c r="M53" s="409" t="str">
        <f t="shared" si="6"/>
        <v/>
      </c>
    </row>
    <row r="54" spans="1:13" s="23" customFormat="1" ht="17.25" hidden="1">
      <c r="A54" s="349">
        <f t="shared" si="17"/>
        <v>17</v>
      </c>
      <c r="B54" s="346" t="str">
        <f>+'Ekamut-caxs'!B54</f>
        <v>Կաթսայատան սպասարկման գծով</v>
      </c>
      <c r="C54" s="144"/>
      <c r="D54" s="144"/>
      <c r="E54" s="144"/>
      <c r="F54" s="344">
        <f>+'Ekamut-caxs'!D54</f>
        <v>0</v>
      </c>
      <c r="G54" s="185"/>
      <c r="H54" s="35"/>
      <c r="I54" s="28"/>
      <c r="J54" s="28"/>
      <c r="K54" s="409" t="str">
        <f t="shared" si="4"/>
        <v/>
      </c>
      <c r="L54" s="409" t="str">
        <f t="shared" si="5"/>
        <v/>
      </c>
      <c r="M54" s="409" t="str">
        <f t="shared" si="6"/>
        <v/>
      </c>
    </row>
    <row r="55" spans="1:13" s="23" customFormat="1" ht="17.25" hidden="1">
      <c r="A55" s="349">
        <f t="shared" si="17"/>
        <v>18</v>
      </c>
      <c r="B55" s="346" t="str">
        <f>+'Ekamut-caxs'!B55</f>
        <v>Սպասարկման և կոմունալ համավճարների գծով</v>
      </c>
      <c r="C55" s="144"/>
      <c r="D55" s="144"/>
      <c r="E55" s="144"/>
      <c r="F55" s="344">
        <f>+'Ekamut-caxs'!D55</f>
        <v>0</v>
      </c>
      <c r="G55" s="185"/>
      <c r="H55" s="35"/>
      <c r="I55" s="28"/>
      <c r="J55" s="28"/>
      <c r="K55" s="409" t="str">
        <f t="shared" si="4"/>
        <v/>
      </c>
      <c r="L55" s="409" t="str">
        <f t="shared" si="5"/>
        <v/>
      </c>
      <c r="M55" s="409" t="str">
        <f t="shared" si="6"/>
        <v/>
      </c>
    </row>
    <row r="56" spans="1:13" s="23" customFormat="1" ht="17.25">
      <c r="A56" s="349">
        <v>17</v>
      </c>
      <c r="B56" s="346" t="str">
        <f>+'Ekamut-caxs'!B56</f>
        <v>Գնումների համակարգողի ծառայության գծով</v>
      </c>
      <c r="C56" s="144">
        <v>100</v>
      </c>
      <c r="D56" s="144">
        <v>110</v>
      </c>
      <c r="E56" s="144">
        <v>110</v>
      </c>
      <c r="F56" s="344">
        <f>+'Ekamut-caxs'!D56</f>
        <v>110</v>
      </c>
      <c r="G56" s="185"/>
      <c r="H56" s="35"/>
      <c r="I56" s="28"/>
      <c r="J56" s="28"/>
      <c r="K56" s="409" t="str">
        <f t="shared" si="4"/>
        <v/>
      </c>
      <c r="L56" s="409" t="str">
        <f t="shared" si="5"/>
        <v/>
      </c>
      <c r="M56" s="409" t="str">
        <f t="shared" si="6"/>
        <v/>
      </c>
    </row>
    <row r="57" spans="1:13" s="23" customFormat="1" ht="25.5" customHeight="1">
      <c r="A57" s="349">
        <f t="shared" si="17"/>
        <v>18</v>
      </c>
      <c r="B57" s="346" t="str">
        <f>+'Ekamut-caxs'!B57</f>
        <v>Համակարգիչների տեխնիկական սպասարկման գծով</v>
      </c>
      <c r="C57" s="144">
        <v>20</v>
      </c>
      <c r="D57" s="144">
        <v>40</v>
      </c>
      <c r="E57" s="144">
        <v>60</v>
      </c>
      <c r="F57" s="344">
        <f>+'Ekamut-caxs'!D57</f>
        <v>80</v>
      </c>
      <c r="G57" s="185"/>
      <c r="H57" s="35"/>
      <c r="I57" s="28"/>
      <c r="J57" s="28"/>
      <c r="K57" s="409" t="str">
        <f t="shared" si="4"/>
        <v/>
      </c>
      <c r="L57" s="409" t="str">
        <f t="shared" si="5"/>
        <v/>
      </c>
      <c r="M57" s="409" t="str">
        <f t="shared" si="6"/>
        <v/>
      </c>
    </row>
    <row r="58" spans="1:13" s="23" customFormat="1" ht="26.25" customHeight="1">
      <c r="A58" s="349">
        <f t="shared" si="17"/>
        <v>19</v>
      </c>
      <c r="B58" s="346" t="str">
        <f>+'Ekamut-caxs'!B58</f>
        <v>Համակարգչային ծրագրի և կայքի սպասարկման գծով</v>
      </c>
      <c r="C58" s="144"/>
      <c r="D58" s="144"/>
      <c r="E58" s="144">
        <v>122</v>
      </c>
      <c r="F58" s="344">
        <f>+'Ekamut-caxs'!D58</f>
        <v>122</v>
      </c>
      <c r="G58" s="185"/>
      <c r="H58" s="35"/>
      <c r="I58" s="28"/>
      <c r="J58" s="28"/>
      <c r="K58" s="409" t="str">
        <f t="shared" si="4"/>
        <v/>
      </c>
      <c r="L58" s="409" t="str">
        <f t="shared" si="5"/>
        <v/>
      </c>
      <c r="M58" s="409" t="str">
        <f t="shared" si="6"/>
        <v/>
      </c>
    </row>
    <row r="59" spans="1:13" s="23" customFormat="1" ht="17.25">
      <c r="A59" s="349">
        <f t="shared" si="17"/>
        <v>20</v>
      </c>
      <c r="B59" s="346" t="str">
        <f>+'Ekamut-caxs'!B59</f>
        <v>էլ․ստորագրության գծով</v>
      </c>
      <c r="C59" s="144"/>
      <c r="D59" s="144">
        <v>3</v>
      </c>
      <c r="E59" s="144">
        <v>3</v>
      </c>
      <c r="F59" s="344">
        <f>+'Ekamut-caxs'!D59</f>
        <v>3</v>
      </c>
      <c r="G59" s="185"/>
      <c r="H59" s="35"/>
      <c r="I59" s="28"/>
      <c r="J59" s="28"/>
      <c r="K59" s="409" t="str">
        <f t="shared" si="4"/>
        <v/>
      </c>
      <c r="L59" s="409" t="str">
        <f t="shared" si="5"/>
        <v/>
      </c>
      <c r="M59" s="409" t="str">
        <f t="shared" si="6"/>
        <v/>
      </c>
    </row>
    <row r="60" spans="1:13" s="23" customFormat="1" ht="17.25" hidden="1">
      <c r="A60" s="349">
        <f t="shared" si="17"/>
        <v>21</v>
      </c>
      <c r="B60" s="346" t="str">
        <f>+'Ekamut-caxs'!B60</f>
        <v>Հայտարարության գծով</v>
      </c>
      <c r="C60" s="144"/>
      <c r="D60" s="144"/>
      <c r="E60" s="144"/>
      <c r="F60" s="344">
        <f>+'Ekamut-caxs'!D60</f>
        <v>0</v>
      </c>
      <c r="G60" s="185"/>
      <c r="H60" s="35"/>
      <c r="I60" s="28"/>
      <c r="J60" s="28"/>
      <c r="K60" s="409" t="str">
        <f t="shared" si="4"/>
        <v/>
      </c>
      <c r="L60" s="409" t="str">
        <f t="shared" si="5"/>
        <v/>
      </c>
      <c r="M60" s="409" t="str">
        <f t="shared" si="6"/>
        <v/>
      </c>
    </row>
    <row r="61" spans="1:13" s="23" customFormat="1" ht="17.25" hidden="1">
      <c r="A61" s="349">
        <f t="shared" si="17"/>
        <v>22</v>
      </c>
      <c r="B61" s="346" t="str">
        <f>+'Ekamut-caxs'!B61</f>
        <v>Բաժանորդագրության գծով</v>
      </c>
      <c r="C61" s="144"/>
      <c r="D61" s="144"/>
      <c r="E61" s="144"/>
      <c r="F61" s="344">
        <f>+'Ekamut-caxs'!D61</f>
        <v>0</v>
      </c>
      <c r="G61" s="185"/>
      <c r="H61" s="35"/>
      <c r="I61" s="28"/>
      <c r="J61" s="28"/>
      <c r="K61" s="409" t="str">
        <f t="shared" si="4"/>
        <v/>
      </c>
      <c r="L61" s="409" t="str">
        <f t="shared" si="5"/>
        <v/>
      </c>
      <c r="M61" s="409" t="str">
        <f t="shared" si="6"/>
        <v/>
      </c>
    </row>
    <row r="62" spans="1:13" s="23" customFormat="1" ht="17.25">
      <c r="A62" s="349">
        <v>21</v>
      </c>
      <c r="B62" s="346" t="str">
        <f>+'Ekamut-caxs'!B62</f>
        <v>Վերապատրաստման գծով</v>
      </c>
      <c r="C62" s="144"/>
      <c r="D62" s="144"/>
      <c r="E62" s="144">
        <v>96</v>
      </c>
      <c r="F62" s="344">
        <f>+'Ekamut-caxs'!D62</f>
        <v>96</v>
      </c>
      <c r="G62" s="185"/>
      <c r="H62" s="35"/>
      <c r="I62" s="28"/>
      <c r="J62" s="28"/>
      <c r="K62" s="409" t="str">
        <f t="shared" si="4"/>
        <v/>
      </c>
      <c r="L62" s="409" t="str">
        <f t="shared" si="5"/>
        <v/>
      </c>
      <c r="M62" s="409" t="str">
        <f t="shared" si="6"/>
        <v/>
      </c>
    </row>
    <row r="63" spans="1:13" s="23" customFormat="1" ht="17.25" hidden="1">
      <c r="A63" s="349">
        <f t="shared" si="17"/>
        <v>22</v>
      </c>
      <c r="B63" s="188" t="str">
        <f>+'Ekamut-caxs'!B63</f>
        <v>Միջոցառման կազմակերպման գծով</v>
      </c>
      <c r="C63" s="144"/>
      <c r="D63" s="144"/>
      <c r="E63" s="144"/>
      <c r="F63" s="105">
        <f>+'Ekamut-caxs'!D63</f>
        <v>0</v>
      </c>
      <c r="G63" s="185"/>
      <c r="H63" s="35"/>
      <c r="I63" s="28"/>
      <c r="J63" s="28"/>
      <c r="K63" s="409" t="str">
        <f t="shared" si="4"/>
        <v/>
      </c>
      <c r="L63" s="409" t="str">
        <f t="shared" si="5"/>
        <v/>
      </c>
      <c r="M63" s="409" t="str">
        <f t="shared" si="6"/>
        <v/>
      </c>
    </row>
    <row r="64" spans="1:13" s="23" customFormat="1" ht="17.25" hidden="1">
      <c r="A64" s="349">
        <f t="shared" si="17"/>
        <v>23</v>
      </c>
      <c r="B64" s="188">
        <f>+'Ekamut-caxs'!B64</f>
        <v>0</v>
      </c>
      <c r="C64" s="144"/>
      <c r="D64" s="144"/>
      <c r="E64" s="144"/>
      <c r="F64" s="105">
        <f>+'Ekamut-caxs'!D64</f>
        <v>0</v>
      </c>
      <c r="G64" s="185"/>
      <c r="H64" s="35"/>
      <c r="I64" s="28"/>
      <c r="J64" s="28"/>
      <c r="K64" s="409" t="str">
        <f t="shared" si="4"/>
        <v/>
      </c>
      <c r="L64" s="409" t="str">
        <f t="shared" si="5"/>
        <v/>
      </c>
      <c r="M64" s="409" t="str">
        <f t="shared" si="6"/>
        <v/>
      </c>
    </row>
    <row r="65" spans="1:13" s="23" customFormat="1" ht="17.25">
      <c r="A65" s="349">
        <v>22</v>
      </c>
      <c r="B65" s="346" t="str">
        <f>+'Ekamut-caxs'!B65</f>
        <v>Դուրսգրվող գույքի վերագնահատման գծով</v>
      </c>
      <c r="C65" s="144"/>
      <c r="D65" s="144"/>
      <c r="E65" s="144"/>
      <c r="F65" s="344">
        <f>+'Ekamut-caxs'!D65</f>
        <v>100</v>
      </c>
      <c r="G65" s="185"/>
      <c r="H65" s="266" t="s">
        <v>241</v>
      </c>
      <c r="I65" s="28"/>
      <c r="J65" s="28"/>
      <c r="K65" s="409" t="str">
        <f t="shared" si="4"/>
        <v/>
      </c>
      <c r="L65" s="409" t="str">
        <f t="shared" si="5"/>
        <v/>
      </c>
      <c r="M65" s="409" t="str">
        <f t="shared" si="6"/>
        <v/>
      </c>
    </row>
    <row r="66" spans="1:13" s="23" customFormat="1" ht="17.25">
      <c r="A66" s="349">
        <f t="shared" si="17"/>
        <v>23</v>
      </c>
      <c r="B66" s="346" t="str">
        <f>+'Ekamut-caxs'!B66</f>
        <v>Կրակմարիչների լիցքավորում</v>
      </c>
      <c r="C66" s="144"/>
      <c r="D66" s="144">
        <v>60</v>
      </c>
      <c r="E66" s="144">
        <v>60</v>
      </c>
      <c r="F66" s="344">
        <f>+'Ekamut-caxs'!D66</f>
        <v>60</v>
      </c>
      <c r="G66" s="185"/>
      <c r="H66" s="266"/>
      <c r="I66" s="28"/>
      <c r="J66" s="28"/>
      <c r="K66" s="409" t="str">
        <f t="shared" si="4"/>
        <v/>
      </c>
      <c r="L66" s="409" t="str">
        <f t="shared" si="5"/>
        <v/>
      </c>
      <c r="M66" s="409" t="str">
        <f t="shared" si="6"/>
        <v/>
      </c>
    </row>
    <row r="67" spans="1:13" s="23" customFormat="1" ht="17.25" hidden="1">
      <c r="A67" s="349">
        <f t="shared" si="17"/>
        <v>24</v>
      </c>
      <c r="B67" s="188" t="s">
        <v>35</v>
      </c>
      <c r="C67" s="344">
        <f>SUM(C68:C70)</f>
        <v>0</v>
      </c>
      <c r="D67" s="344">
        <f t="shared" ref="D67:E67" si="18">SUM(D68:D70)</f>
        <v>0</v>
      </c>
      <c r="E67" s="344">
        <f t="shared" si="18"/>
        <v>0</v>
      </c>
      <c r="F67" s="344">
        <f>SUM(F68:F70)</f>
        <v>0</v>
      </c>
      <c r="G67" s="185"/>
      <c r="H67" s="35"/>
      <c r="I67" s="28"/>
      <c r="J67" s="28"/>
      <c r="K67" s="409" t="str">
        <f t="shared" si="4"/>
        <v/>
      </c>
      <c r="L67" s="409" t="str">
        <f t="shared" si="5"/>
        <v/>
      </c>
      <c r="M67" s="409" t="str">
        <f t="shared" si="6"/>
        <v/>
      </c>
    </row>
    <row r="68" spans="1:13" s="315" customFormat="1" ht="15" hidden="1" customHeight="1">
      <c r="A68" s="350">
        <f>+A67+0.1</f>
        <v>24.1</v>
      </c>
      <c r="B68" s="309" t="s">
        <v>36</v>
      </c>
      <c r="C68" s="310"/>
      <c r="D68" s="310"/>
      <c r="E68" s="310"/>
      <c r="F68" s="311"/>
      <c r="G68" s="312"/>
      <c r="H68" s="313"/>
      <c r="I68" s="314"/>
      <c r="J68" s="314"/>
      <c r="K68" s="409" t="str">
        <f t="shared" si="4"/>
        <v/>
      </c>
      <c r="L68" s="409" t="str">
        <f t="shared" si="5"/>
        <v/>
      </c>
      <c r="M68" s="409" t="str">
        <f t="shared" si="6"/>
        <v/>
      </c>
    </row>
    <row r="69" spans="1:13" s="315" customFormat="1" ht="15" hidden="1" customHeight="1">
      <c r="A69" s="350">
        <f>+A68+0.1</f>
        <v>24.200000000000003</v>
      </c>
      <c r="B69" s="309" t="s">
        <v>48</v>
      </c>
      <c r="C69" s="310"/>
      <c r="D69" s="310"/>
      <c r="E69" s="310"/>
      <c r="F69" s="311"/>
      <c r="G69" s="312"/>
      <c r="H69" s="313"/>
      <c r="I69" s="314"/>
      <c r="J69" s="314"/>
      <c r="K69" s="409" t="str">
        <f t="shared" si="4"/>
        <v/>
      </c>
      <c r="L69" s="409" t="str">
        <f t="shared" si="5"/>
        <v/>
      </c>
      <c r="M69" s="409" t="str">
        <f t="shared" si="6"/>
        <v/>
      </c>
    </row>
    <row r="70" spans="1:13" s="315" customFormat="1" ht="15" hidden="1" customHeight="1">
      <c r="A70" s="350">
        <f>+A69+0.1</f>
        <v>24.300000000000004</v>
      </c>
      <c r="B70" s="309" t="s">
        <v>82</v>
      </c>
      <c r="C70" s="310"/>
      <c r="D70" s="310"/>
      <c r="E70" s="310"/>
      <c r="F70" s="348">
        <f>+'Ekamut-caxs'!D69</f>
        <v>0</v>
      </c>
      <c r="G70" s="312"/>
      <c r="H70" s="313"/>
      <c r="I70" s="314"/>
      <c r="J70" s="314"/>
      <c r="K70" s="409" t="str">
        <f t="shared" si="4"/>
        <v/>
      </c>
      <c r="L70" s="409" t="str">
        <f t="shared" si="5"/>
        <v/>
      </c>
      <c r="M70" s="409" t="str">
        <f t="shared" si="6"/>
        <v/>
      </c>
    </row>
    <row r="71" spans="1:13" s="23" customFormat="1" ht="17.25">
      <c r="A71" s="305">
        <v>24</v>
      </c>
      <c r="B71" s="333" t="s">
        <v>37</v>
      </c>
      <c r="C71" s="352">
        <f>+F71</f>
        <v>624.10000000000036</v>
      </c>
      <c r="D71" s="352">
        <f>+F71</f>
        <v>624.10000000000036</v>
      </c>
      <c r="E71" s="352">
        <f>+F71</f>
        <v>624.10000000000036</v>
      </c>
      <c r="F71" s="344">
        <f>+'Deb. ev kreditor'!D59-'Deb. ev kreditor'!D55</f>
        <v>624.10000000000036</v>
      </c>
      <c r="G71" s="185"/>
      <c r="H71" s="110">
        <f>+F71-'Deb. ev kreditor'!F59</f>
        <v>0</v>
      </c>
      <c r="I71" s="13"/>
      <c r="J71" s="13"/>
      <c r="K71" s="409" t="str">
        <f t="shared" si="4"/>
        <v/>
      </c>
      <c r="L71" s="409" t="str">
        <f t="shared" si="5"/>
        <v/>
      </c>
      <c r="M71" s="409" t="str">
        <f t="shared" si="6"/>
        <v/>
      </c>
    </row>
    <row r="72" spans="1:13" s="23" customFormat="1" ht="17.25">
      <c r="A72" s="305">
        <v>25</v>
      </c>
      <c r="B72" s="333" t="s">
        <v>323</v>
      </c>
      <c r="C72" s="352"/>
      <c r="D72" s="352">
        <f>+F72</f>
        <v>750</v>
      </c>
      <c r="E72" s="352">
        <f>+F72</f>
        <v>750</v>
      </c>
      <c r="F72" s="344">
        <f>+'Ekamut-caxs'!D70</f>
        <v>750</v>
      </c>
      <c r="G72" s="185"/>
      <c r="H72" s="110"/>
      <c r="I72" s="13"/>
      <c r="J72" s="13"/>
      <c r="K72" s="409"/>
      <c r="L72" s="409"/>
      <c r="M72" s="409"/>
    </row>
    <row r="73" spans="1:13" s="23" customFormat="1" ht="17.25" hidden="1">
      <c r="A73" s="353">
        <v>26</v>
      </c>
      <c r="B73" s="188" t="s">
        <v>83</v>
      </c>
      <c r="C73" s="144"/>
      <c r="D73" s="144"/>
      <c r="E73" s="144"/>
      <c r="F73" s="105"/>
      <c r="G73" s="185"/>
      <c r="H73" s="306" t="s">
        <v>193</v>
      </c>
      <c r="I73" s="60"/>
      <c r="J73" s="60"/>
      <c r="K73" s="409" t="str">
        <f t="shared" si="4"/>
        <v/>
      </c>
      <c r="L73" s="409" t="str">
        <f t="shared" si="5"/>
        <v/>
      </c>
      <c r="M73" s="409" t="str">
        <f t="shared" si="6"/>
        <v/>
      </c>
    </row>
    <row r="74" spans="1:13" s="24" customFormat="1" ht="17.25">
      <c r="A74" s="12" t="s">
        <v>55</v>
      </c>
      <c r="B74" s="330" t="s">
        <v>58</v>
      </c>
      <c r="C74" s="343">
        <f>C75+C82</f>
        <v>580</v>
      </c>
      <c r="D74" s="343">
        <f>D75+D82</f>
        <v>1990</v>
      </c>
      <c r="E74" s="343">
        <f>E75+E82</f>
        <v>1990</v>
      </c>
      <c r="F74" s="343">
        <f>F75+F82</f>
        <v>1990</v>
      </c>
      <c r="G74" s="332"/>
      <c r="H74" s="60"/>
      <c r="I74" s="60"/>
      <c r="J74" s="60"/>
      <c r="K74" s="409" t="str">
        <f t="shared" si="4"/>
        <v/>
      </c>
      <c r="L74" s="409" t="str">
        <f t="shared" si="5"/>
        <v/>
      </c>
      <c r="M74" s="409" t="str">
        <f t="shared" si="6"/>
        <v/>
      </c>
    </row>
    <row r="75" spans="1:13" s="23" customFormat="1" ht="17.25">
      <c r="A75" s="303">
        <v>1</v>
      </c>
      <c r="B75" s="188" t="s">
        <v>87</v>
      </c>
      <c r="C75" s="351">
        <f>SUM(C76:C81)</f>
        <v>580</v>
      </c>
      <c r="D75" s="351">
        <f>SUM(D76:D81)</f>
        <v>1990</v>
      </c>
      <c r="E75" s="351">
        <f>SUM(E76:E81)</f>
        <v>1990</v>
      </c>
      <c r="F75" s="344">
        <f>SUM(F76:F81)</f>
        <v>1990</v>
      </c>
      <c r="G75" s="185"/>
      <c r="H75" s="35"/>
      <c r="I75" s="28"/>
      <c r="J75" s="28"/>
      <c r="K75" s="409" t="str">
        <f t="shared" si="4"/>
        <v/>
      </c>
      <c r="L75" s="409" t="str">
        <f t="shared" si="5"/>
        <v/>
      </c>
      <c r="M75" s="409" t="str">
        <f t="shared" si="6"/>
        <v/>
      </c>
    </row>
    <row r="76" spans="1:13" s="315" customFormat="1" ht="16.5" hidden="1" customHeight="1">
      <c r="A76" s="350">
        <f t="shared" ref="A76:A81" si="19">+A75+0.1</f>
        <v>1.1000000000000001</v>
      </c>
      <c r="B76" s="309" t="s">
        <v>84</v>
      </c>
      <c r="C76" s="310"/>
      <c r="D76" s="310"/>
      <c r="E76" s="310"/>
      <c r="F76" s="311"/>
      <c r="G76" s="312"/>
      <c r="H76" s="313"/>
      <c r="I76" s="314"/>
      <c r="J76" s="314"/>
      <c r="K76" s="409" t="str">
        <f t="shared" si="4"/>
        <v/>
      </c>
      <c r="L76" s="409" t="str">
        <f t="shared" si="5"/>
        <v/>
      </c>
      <c r="M76" s="409" t="str">
        <f t="shared" si="6"/>
        <v/>
      </c>
    </row>
    <row r="77" spans="1:13" s="315" customFormat="1" ht="16.5" hidden="1" customHeight="1">
      <c r="A77" s="308">
        <v>1.1000000000000001</v>
      </c>
      <c r="B77" s="309" t="s">
        <v>85</v>
      </c>
      <c r="C77" s="310"/>
      <c r="D77" s="310"/>
      <c r="E77" s="310"/>
      <c r="F77" s="311"/>
      <c r="G77" s="312"/>
      <c r="H77" s="313"/>
      <c r="I77" s="314"/>
      <c r="J77" s="314"/>
      <c r="K77" s="409" t="str">
        <f t="shared" si="4"/>
        <v/>
      </c>
      <c r="L77" s="409" t="str">
        <f t="shared" si="5"/>
        <v/>
      </c>
      <c r="M77" s="409" t="str">
        <f t="shared" si="6"/>
        <v/>
      </c>
    </row>
    <row r="78" spans="1:13" s="315" customFormat="1" ht="16.5" customHeight="1">
      <c r="A78" s="350">
        <v>1.1000000000000001</v>
      </c>
      <c r="B78" s="309" t="s">
        <v>86</v>
      </c>
      <c r="C78" s="310">
        <v>580</v>
      </c>
      <c r="D78" s="310">
        <f>450+960+580</f>
        <v>1990</v>
      </c>
      <c r="E78" s="310">
        <f t="shared" ref="E78:F78" si="20">450+960+580</f>
        <v>1990</v>
      </c>
      <c r="F78" s="310">
        <f t="shared" si="20"/>
        <v>1990</v>
      </c>
      <c r="G78" s="312"/>
      <c r="H78" s="313"/>
      <c r="I78" s="314"/>
      <c r="J78" s="314"/>
      <c r="K78" s="409" t="str">
        <f t="shared" si="4"/>
        <v/>
      </c>
      <c r="L78" s="409" t="str">
        <f t="shared" si="5"/>
        <v/>
      </c>
      <c r="M78" s="409" t="str">
        <f t="shared" si="6"/>
        <v/>
      </c>
    </row>
    <row r="79" spans="1:13" s="315" customFormat="1" ht="16.5" hidden="1" customHeight="1">
      <c r="A79" s="308">
        <f t="shared" si="19"/>
        <v>1.2000000000000002</v>
      </c>
      <c r="B79" s="309" t="s">
        <v>63</v>
      </c>
      <c r="C79" s="310"/>
      <c r="D79" s="310"/>
      <c r="E79" s="310"/>
      <c r="F79" s="311"/>
      <c r="G79" s="312"/>
      <c r="H79" s="313"/>
      <c r="I79" s="314"/>
      <c r="J79" s="314"/>
      <c r="K79" s="409" t="str">
        <f t="shared" ref="K79:K89" si="21">IF((D79-C79)&lt;0, ("սխալ"),"")</f>
        <v/>
      </c>
      <c r="L79" s="409" t="str">
        <f t="shared" ref="L79:L89" si="22">IF((E79-D79)&lt;0, ("սխալ"),"")</f>
        <v/>
      </c>
      <c r="M79" s="409" t="str">
        <f t="shared" ref="M79:M89" si="23">IF((F79-E79)&lt;0, ("սխալ"),"")</f>
        <v/>
      </c>
    </row>
    <row r="80" spans="1:13" s="315" customFormat="1" ht="16.5" hidden="1" customHeight="1">
      <c r="A80" s="308">
        <f t="shared" si="19"/>
        <v>1.3000000000000003</v>
      </c>
      <c r="B80" s="309" t="s">
        <v>64</v>
      </c>
      <c r="C80" s="310"/>
      <c r="D80" s="310"/>
      <c r="E80" s="310"/>
      <c r="F80" s="311"/>
      <c r="G80" s="312"/>
      <c r="H80" s="313"/>
      <c r="I80" s="314"/>
      <c r="J80" s="314"/>
      <c r="K80" s="409" t="str">
        <f t="shared" si="21"/>
        <v/>
      </c>
      <c r="L80" s="409" t="str">
        <f t="shared" si="22"/>
        <v/>
      </c>
      <c r="M80" s="409" t="str">
        <f t="shared" si="23"/>
        <v/>
      </c>
    </row>
    <row r="81" spans="1:13" s="23" customFormat="1" ht="17.25" hidden="1">
      <c r="A81" s="349">
        <f t="shared" si="19"/>
        <v>1.4000000000000004</v>
      </c>
      <c r="B81" s="141"/>
      <c r="C81" s="144"/>
      <c r="D81" s="144"/>
      <c r="E81" s="144"/>
      <c r="F81" s="105"/>
      <c r="G81" s="185"/>
      <c r="H81" s="32" t="s">
        <v>246</v>
      </c>
      <c r="I81" s="13"/>
      <c r="J81" s="13"/>
      <c r="K81" s="409" t="str">
        <f t="shared" si="21"/>
        <v/>
      </c>
      <c r="L81" s="409" t="str">
        <f t="shared" si="22"/>
        <v/>
      </c>
      <c r="M81" s="409" t="str">
        <f t="shared" si="23"/>
        <v/>
      </c>
    </row>
    <row r="82" spans="1:13" s="23" customFormat="1" ht="34.5" hidden="1">
      <c r="A82" s="303">
        <v>2</v>
      </c>
      <c r="B82" s="188" t="s">
        <v>88</v>
      </c>
      <c r="C82" s="351">
        <f t="shared" ref="C82:E82" si="24">SUM(C83:C85)</f>
        <v>0</v>
      </c>
      <c r="D82" s="351">
        <f t="shared" si="24"/>
        <v>0</v>
      </c>
      <c r="E82" s="351">
        <f t="shared" si="24"/>
        <v>0</v>
      </c>
      <c r="F82" s="344">
        <f>SUM(F83:F85)</f>
        <v>0</v>
      </c>
      <c r="G82" s="185"/>
      <c r="H82" s="35"/>
      <c r="I82" s="28"/>
      <c r="J82" s="28"/>
      <c r="K82" s="409" t="str">
        <f t="shared" si="21"/>
        <v/>
      </c>
      <c r="L82" s="409" t="str">
        <f t="shared" si="22"/>
        <v/>
      </c>
      <c r="M82" s="409" t="str">
        <f t="shared" si="23"/>
        <v/>
      </c>
    </row>
    <row r="83" spans="1:13" s="315" customFormat="1" ht="16.5" hidden="1" customHeight="1">
      <c r="A83" s="350">
        <f>+A82+0.1</f>
        <v>2.1</v>
      </c>
      <c r="B83" s="309" t="s">
        <v>60</v>
      </c>
      <c r="C83" s="310"/>
      <c r="D83" s="310"/>
      <c r="E83" s="310"/>
      <c r="F83" s="311"/>
      <c r="G83" s="312"/>
      <c r="H83" s="313"/>
      <c r="I83" s="314"/>
      <c r="J83" s="314"/>
      <c r="K83" s="409" t="str">
        <f t="shared" si="21"/>
        <v/>
      </c>
      <c r="L83" s="409" t="str">
        <f t="shared" si="22"/>
        <v/>
      </c>
      <c r="M83" s="409" t="str">
        <f t="shared" si="23"/>
        <v/>
      </c>
    </row>
    <row r="84" spans="1:13" s="315" customFormat="1" ht="16.5" hidden="1" customHeight="1">
      <c r="A84" s="350">
        <f>+A83+0.1</f>
        <v>2.2000000000000002</v>
      </c>
      <c r="B84" s="309" t="s">
        <v>59</v>
      </c>
      <c r="C84" s="310"/>
      <c r="D84" s="310"/>
      <c r="E84" s="310"/>
      <c r="F84" s="311"/>
      <c r="G84" s="312"/>
      <c r="H84" s="313"/>
      <c r="I84" s="314"/>
      <c r="J84" s="314"/>
      <c r="K84" s="409" t="str">
        <f t="shared" si="21"/>
        <v/>
      </c>
      <c r="L84" s="409" t="str">
        <f t="shared" si="22"/>
        <v/>
      </c>
      <c r="M84" s="409" t="str">
        <f t="shared" si="23"/>
        <v/>
      </c>
    </row>
    <row r="85" spans="1:13" s="315" customFormat="1" ht="16.5" hidden="1" customHeight="1">
      <c r="A85" s="350">
        <f>+A84+0.1</f>
        <v>2.3000000000000003</v>
      </c>
      <c r="B85" s="309" t="s">
        <v>49</v>
      </c>
      <c r="C85" s="310"/>
      <c r="D85" s="310"/>
      <c r="E85" s="310"/>
      <c r="F85" s="311"/>
      <c r="G85" s="312"/>
      <c r="H85" s="313"/>
      <c r="I85" s="314"/>
      <c r="J85" s="314"/>
      <c r="K85" s="409" t="str">
        <f t="shared" si="21"/>
        <v/>
      </c>
      <c r="L85" s="409" t="str">
        <f t="shared" si="22"/>
        <v/>
      </c>
      <c r="M85" s="409" t="str">
        <f t="shared" si="23"/>
        <v/>
      </c>
    </row>
    <row r="86" spans="1:13" s="24" customFormat="1" ht="34.5">
      <c r="A86" s="12" t="s">
        <v>56</v>
      </c>
      <c r="B86" s="330" t="s">
        <v>141</v>
      </c>
      <c r="C86" s="343">
        <f t="shared" ref="C86:E86" si="25">SUM(C87:C88)</f>
        <v>94.1</v>
      </c>
      <c r="D86" s="343">
        <f t="shared" si="25"/>
        <v>197.60999999999999</v>
      </c>
      <c r="E86" s="343">
        <f t="shared" si="25"/>
        <v>282.29999999999995</v>
      </c>
      <c r="F86" s="343">
        <f>SUM(F87:F88)</f>
        <v>376.4</v>
      </c>
      <c r="G86" s="332"/>
      <c r="H86" s="36"/>
      <c r="I86" s="29"/>
      <c r="J86" s="29"/>
      <c r="K86" s="409" t="str">
        <f t="shared" si="21"/>
        <v/>
      </c>
      <c r="L86" s="409" t="str">
        <f t="shared" si="22"/>
        <v/>
      </c>
      <c r="M86" s="409" t="str">
        <f t="shared" si="23"/>
        <v/>
      </c>
    </row>
    <row r="87" spans="1:13" s="24" customFormat="1" ht="17.25">
      <c r="A87" s="305">
        <v>1</v>
      </c>
      <c r="B87" s="141" t="s">
        <v>15</v>
      </c>
      <c r="C87" s="351">
        <f>+F87/12*3</f>
        <v>94.1</v>
      </c>
      <c r="D87" s="351">
        <f>+F87/12*6.3</f>
        <v>197.60999999999999</v>
      </c>
      <c r="E87" s="351">
        <f>+F87/12*9</f>
        <v>282.29999999999995</v>
      </c>
      <c r="F87" s="144">
        <v>376.4</v>
      </c>
      <c r="G87" s="185"/>
      <c r="H87" s="307">
        <f>+H11-F89+F27</f>
        <v>376.40000000001123</v>
      </c>
      <c r="I87" s="29"/>
      <c r="J87" s="29"/>
      <c r="K87" s="409" t="str">
        <f t="shared" si="21"/>
        <v/>
      </c>
      <c r="L87" s="409" t="str">
        <f t="shared" si="22"/>
        <v/>
      </c>
      <c r="M87" s="409" t="str">
        <f t="shared" si="23"/>
        <v/>
      </c>
    </row>
    <row r="88" spans="1:13" s="24" customFormat="1" ht="17.25" hidden="1">
      <c r="A88" s="305">
        <v>2</v>
      </c>
      <c r="B88" s="141"/>
      <c r="C88" s="144"/>
      <c r="D88" s="144"/>
      <c r="E88" s="144"/>
      <c r="F88" s="105"/>
      <c r="G88" s="185"/>
      <c r="H88" s="52"/>
      <c r="I88" s="29"/>
      <c r="J88" s="29"/>
      <c r="K88" s="409" t="str">
        <f t="shared" si="21"/>
        <v/>
      </c>
      <c r="L88" s="409" t="str">
        <f t="shared" si="22"/>
        <v/>
      </c>
      <c r="M88" s="409" t="str">
        <f t="shared" si="23"/>
        <v/>
      </c>
    </row>
    <row r="89" spans="1:13" s="24" customFormat="1" ht="34.5">
      <c r="A89" s="329" t="s">
        <v>38</v>
      </c>
      <c r="B89" s="330" t="s">
        <v>39</v>
      </c>
      <c r="C89" s="343">
        <f>C12+C13-C30</f>
        <v>7849.724999999984</v>
      </c>
      <c r="D89" s="343">
        <f>D12+D13-D30</f>
        <v>3034.4124999999622</v>
      </c>
      <c r="E89" s="343">
        <f>E12+E13-E30</f>
        <v>9028.1749999999593</v>
      </c>
      <c r="F89" s="343">
        <f>F12+F13-F30</f>
        <v>13785.399999999965</v>
      </c>
      <c r="G89" s="332"/>
      <c r="H89" s="472" t="s">
        <v>186</v>
      </c>
      <c r="I89" s="472"/>
      <c r="J89" s="109"/>
      <c r="K89" s="409" t="str">
        <f t="shared" si="21"/>
        <v>սխալ</v>
      </c>
      <c r="L89" s="409" t="str">
        <f t="shared" si="22"/>
        <v/>
      </c>
      <c r="M89" s="409" t="str">
        <f t="shared" si="23"/>
        <v/>
      </c>
    </row>
    <row r="90" spans="1:13" s="24" customFormat="1" ht="30" customHeight="1">
      <c r="A90" s="163"/>
      <c r="B90" s="334"/>
      <c r="C90" s="335"/>
      <c r="D90" s="335"/>
      <c r="E90" s="335"/>
      <c r="H90" s="36"/>
      <c r="I90" s="29"/>
      <c r="J90" s="29"/>
      <c r="K90" s="143" t="str">
        <f>IF((H90-F90)&lt;0, (0),"")</f>
        <v/>
      </c>
      <c r="L90" s="143" t="str">
        <f t="shared" ref="L90:M92" si="26">IF((I90-H90)&lt;0, (0),"")</f>
        <v/>
      </c>
      <c r="M90" s="143" t="str">
        <f t="shared" si="26"/>
        <v/>
      </c>
    </row>
    <row r="91" spans="1:13" s="5" customFormat="1" ht="31.5" hidden="1" customHeight="1">
      <c r="B91" s="336" t="s">
        <v>2</v>
      </c>
      <c r="C91" s="337"/>
      <c r="D91" s="337"/>
      <c r="E91" s="183" t="str">
        <f>+'Ekamut-caxs'!D78</f>
        <v>Ա.Ղահրամանյան</v>
      </c>
      <c r="F91" s="183"/>
      <c r="G91" s="183"/>
      <c r="H91" s="60"/>
      <c r="I91" s="13"/>
      <c r="J91" s="13"/>
      <c r="K91" s="143" t="e">
        <f>IF((H91-E91)&lt;0, (0),"")</f>
        <v>#VALUE!</v>
      </c>
      <c r="L91" s="143" t="str">
        <f t="shared" si="26"/>
        <v/>
      </c>
      <c r="M91" s="143" t="str">
        <f t="shared" si="26"/>
        <v/>
      </c>
    </row>
    <row r="92" spans="1:13" s="2" customFormat="1" ht="17.25" hidden="1">
      <c r="A92" s="5"/>
      <c r="B92" s="16" t="s">
        <v>4</v>
      </c>
      <c r="C92" s="13"/>
      <c r="D92" s="13"/>
      <c r="E92" s="180" t="s">
        <v>92</v>
      </c>
      <c r="F92" s="180"/>
      <c r="G92" s="338"/>
      <c r="H92" s="339"/>
      <c r="I92" s="26"/>
      <c r="J92" s="26"/>
      <c r="K92" s="143"/>
      <c r="L92" s="143" t="str">
        <f t="shared" si="26"/>
        <v/>
      </c>
      <c r="M92" s="143" t="str">
        <f t="shared" si="26"/>
        <v/>
      </c>
    </row>
    <row r="93" spans="1:13" s="2" customFormat="1" ht="36.75" hidden="1" customHeight="1">
      <c r="B93" s="340" t="s">
        <v>6</v>
      </c>
      <c r="C93" s="29"/>
      <c r="D93" s="29"/>
      <c r="E93" s="183" t="str">
        <f>+'Ekamut-caxs'!D80</f>
        <v>Մ.Սաֆարյան</v>
      </c>
      <c r="F93" s="183"/>
      <c r="G93" s="183"/>
      <c r="H93" s="24"/>
      <c r="I93" s="26"/>
      <c r="J93" s="26"/>
      <c r="K93" s="143"/>
      <c r="L93" s="143"/>
      <c r="M93" s="143"/>
    </row>
    <row r="94" spans="1:13" s="2" customFormat="1" ht="12" hidden="1" customHeight="1">
      <c r="B94" s="324"/>
      <c r="C94" s="26"/>
      <c r="D94" s="26"/>
      <c r="E94" s="180" t="s">
        <v>92</v>
      </c>
      <c r="F94" s="180"/>
      <c r="G94" s="338"/>
      <c r="H94" s="339"/>
      <c r="I94" s="26"/>
      <c r="J94" s="26"/>
      <c r="K94" s="143"/>
      <c r="L94" s="143"/>
      <c r="M94" s="143"/>
    </row>
    <row r="95" spans="1:13" s="2" customFormat="1" hidden="1">
      <c r="B95" s="324"/>
      <c r="C95" s="26" t="s">
        <v>178</v>
      </c>
      <c r="D95" s="26"/>
      <c r="E95" s="26"/>
      <c r="F95" s="25"/>
      <c r="G95" s="25"/>
      <c r="H95" s="25"/>
      <c r="I95" s="26"/>
      <c r="J95" s="26"/>
      <c r="K95" s="143"/>
      <c r="L95" s="143"/>
      <c r="M95" s="143"/>
    </row>
    <row r="96" spans="1:13" s="203" customFormat="1" ht="112.5" customHeight="1">
      <c r="B96" s="341" t="s">
        <v>207</v>
      </c>
      <c r="C96" s="470"/>
      <c r="D96" s="470"/>
      <c r="E96" s="470"/>
      <c r="G96" s="204" t="s">
        <v>221</v>
      </c>
    </row>
    <row r="97" spans="11:13">
      <c r="K97" s="143"/>
      <c r="L97" s="143"/>
      <c r="M97" s="143"/>
    </row>
    <row r="98" spans="11:13">
      <c r="K98" s="143"/>
      <c r="L98" s="143"/>
      <c r="M98" s="143"/>
    </row>
    <row r="99" spans="11:13">
      <c r="K99" s="143"/>
      <c r="L99" s="143"/>
      <c r="M99" s="143"/>
    </row>
    <row r="100" spans="11:13">
      <c r="K100" s="143"/>
      <c r="L100" s="143"/>
      <c r="M100" s="143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1">
    <mergeCell ref="A6:G6"/>
    <mergeCell ref="C96:E96"/>
    <mergeCell ref="A7:G7"/>
    <mergeCell ref="A8:G8"/>
    <mergeCell ref="H12:I12"/>
    <mergeCell ref="H89:I89"/>
    <mergeCell ref="E1:F1"/>
    <mergeCell ref="E2:G2"/>
    <mergeCell ref="E3:G3"/>
    <mergeCell ref="E4:G4"/>
    <mergeCell ref="E5:G5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5" zoomScaleSheetLayoutView="100" workbookViewId="0">
      <selection activeCell="D10" sqref="D10"/>
    </sheetView>
  </sheetViews>
  <sheetFormatPr defaultColWidth="9.140625" defaultRowHeight="13.5"/>
  <cols>
    <col min="1" max="1" width="4.85546875" style="37" customWidth="1"/>
    <col min="2" max="2" width="59.85546875" style="8" customWidth="1"/>
    <col min="3" max="5" width="13.7109375" style="6" customWidth="1"/>
    <col min="6" max="6" width="42.2851562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73" t="s">
        <v>53</v>
      </c>
      <c r="B1" s="473"/>
      <c r="C1" s="473"/>
      <c r="D1" s="473"/>
      <c r="E1" s="473"/>
      <c r="F1" s="473"/>
    </row>
    <row r="2" spans="1:9" s="7" customFormat="1" ht="20.25">
      <c r="A2" s="456" t="str">
        <f>+'Ekamut-caxs'!A7</f>
        <v xml:space="preserve">«Երևանի հ․25 մսուր-մանկապարտեզ» ՀՈԱԿ-ի </v>
      </c>
      <c r="B2" s="456"/>
      <c r="C2" s="456"/>
      <c r="D2" s="456"/>
      <c r="E2" s="456"/>
      <c r="F2" s="456"/>
      <c r="G2" s="4"/>
      <c r="H2" s="4"/>
    </row>
    <row r="3" spans="1:9" ht="41.25" customHeight="1">
      <c r="A3" s="476" t="s">
        <v>274</v>
      </c>
      <c r="B3" s="476"/>
      <c r="C3" s="476"/>
      <c r="D3" s="476"/>
      <c r="E3" s="476"/>
      <c r="F3" s="476"/>
      <c r="G3" s="8"/>
      <c r="H3" s="8"/>
      <c r="I3" s="8"/>
    </row>
    <row r="4" spans="1:9">
      <c r="F4" s="368" t="s">
        <v>0</v>
      </c>
    </row>
    <row r="5" spans="1:9" ht="80.25" customHeight="1">
      <c r="A5" s="369" t="s">
        <v>3</v>
      </c>
      <c r="B5" s="370" t="s">
        <v>31</v>
      </c>
      <c r="C5" s="102" t="s">
        <v>198</v>
      </c>
      <c r="D5" s="102" t="s">
        <v>199</v>
      </c>
      <c r="E5" s="370" t="s">
        <v>50</v>
      </c>
      <c r="F5" s="361" t="s">
        <v>200</v>
      </c>
      <c r="H5" s="162" t="s">
        <v>211</v>
      </c>
    </row>
    <row r="6" spans="1:9" s="7" customFormat="1" ht="17.25">
      <c r="A6" s="149" t="s">
        <v>7</v>
      </c>
      <c r="B6" s="371" t="s">
        <v>135</v>
      </c>
      <c r="C6" s="139">
        <f>SUM(C7:C8,C11,C14:C19,C22:C23)</f>
        <v>131751.1</v>
      </c>
      <c r="D6" s="139">
        <f>SUM(D7:D8,D11,D14:D19,D22:D23)</f>
        <v>143055</v>
      </c>
      <c r="E6" s="139">
        <f t="shared" ref="E6:E65" si="0">D6-C6</f>
        <v>11303.899999999994</v>
      </c>
      <c r="F6" s="139"/>
    </row>
    <row r="7" spans="1:9" s="18" customFormat="1" ht="17.25">
      <c r="A7" s="20">
        <v>1</v>
      </c>
      <c r="B7" s="141" t="str">
        <f>+'Ekamut-caxs'!B11</f>
        <v>Սուբսիդիայից</v>
      </c>
      <c r="C7" s="435">
        <v>110403.3</v>
      </c>
      <c r="D7" s="106">
        <f>+'Ekamut-caxs'!D11</f>
        <v>121847</v>
      </c>
      <c r="E7" s="106">
        <f t="shared" si="0"/>
        <v>11443.699999999997</v>
      </c>
      <c r="F7" s="106"/>
    </row>
    <row r="8" spans="1:9" s="18" customFormat="1" ht="17.25">
      <c r="A8" s="20">
        <f>+A7+1</f>
        <v>2</v>
      </c>
      <c r="B8" s="141" t="str">
        <f>+'Ekamut-caxs'!B12</f>
        <v>Այլ նպաստներ բյուջեից, որից՝</v>
      </c>
      <c r="C8" s="435">
        <v>96</v>
      </c>
      <c r="D8" s="106">
        <f>SUM(D9:D10)</f>
        <v>547.20000000000005</v>
      </c>
      <c r="E8" s="106">
        <f t="shared" si="0"/>
        <v>451.20000000000005</v>
      </c>
      <c r="F8" s="106"/>
    </row>
    <row r="9" spans="1:9" s="386" customFormat="1" ht="17.25">
      <c r="A9" s="383">
        <f>+A8+0.1</f>
        <v>2.1</v>
      </c>
      <c r="B9" s="384" t="str">
        <f>+'Ekamut-caxs'!B13</f>
        <v>վերապատրաստման գծով</v>
      </c>
      <c r="C9" s="380">
        <v>96</v>
      </c>
      <c r="D9" s="380">
        <f>+'Ekamut-caxs'!D13</f>
        <v>48</v>
      </c>
      <c r="E9" s="385">
        <f t="shared" si="0"/>
        <v>-48</v>
      </c>
      <c r="F9" s="380"/>
    </row>
    <row r="10" spans="1:9" s="386" customFormat="1" ht="17.25">
      <c r="A10" s="383">
        <f>+A9+0.1</f>
        <v>2.2000000000000002</v>
      </c>
      <c r="B10" s="384" t="str">
        <f>+'Ekamut-caxs'!B14</f>
        <v>կամավոր ատեստավորման գծով</v>
      </c>
      <c r="C10" s="380"/>
      <c r="D10" s="380">
        <f>+'Ekamut-caxs'!D14</f>
        <v>499.20000000000005</v>
      </c>
      <c r="E10" s="385">
        <f t="shared" si="0"/>
        <v>499.20000000000005</v>
      </c>
      <c r="F10" s="380"/>
    </row>
    <row r="11" spans="1:9" s="18" customFormat="1" ht="17.25">
      <c r="A11" s="20">
        <f>+A8+1</f>
        <v>3</v>
      </c>
      <c r="B11" s="141" t="str">
        <f>+'Ekamut-caxs'!B15</f>
        <v>Դրամաշնորհներ բյուջեից, որից՝</v>
      </c>
      <c r="C11" s="106">
        <f>SUM(C12:C13)</f>
        <v>13299.9</v>
      </c>
      <c r="D11" s="106">
        <f>SUM(D12:D13)</f>
        <v>12335</v>
      </c>
      <c r="E11" s="106">
        <f t="shared" si="0"/>
        <v>-964.89999999999964</v>
      </c>
      <c r="F11" s="106"/>
    </row>
    <row r="12" spans="1:9" s="386" customFormat="1" ht="27">
      <c r="A12" s="383">
        <f>+A9+1</f>
        <v>3.1</v>
      </c>
      <c r="B12" s="384" t="str">
        <f>+'Ekamut-caxs'!B16</f>
        <v>կրթության առանձնահատուկ պայմանների կարիք ունեցող երեխաների գծով</v>
      </c>
      <c r="C12" s="436">
        <v>6379.2</v>
      </c>
      <c r="D12" s="380">
        <f>+'Ekamut-caxs'!D16</f>
        <v>5941.6</v>
      </c>
      <c r="E12" s="385">
        <f t="shared" si="0"/>
        <v>-437.59999999999945</v>
      </c>
      <c r="F12" s="380"/>
    </row>
    <row r="13" spans="1:9" s="386" customFormat="1" ht="17.25">
      <c r="A13" s="383">
        <f>+A10+1</f>
        <v>3.2</v>
      </c>
      <c r="B13" s="384" t="str">
        <f>+'Ekamut-caxs'!B17</f>
        <v>զինծառայողների երեխաների գծով</v>
      </c>
      <c r="C13" s="436">
        <v>6920.7</v>
      </c>
      <c r="D13" s="380">
        <f>+'Ekamut-caxs'!D17</f>
        <v>6393.4</v>
      </c>
      <c r="E13" s="385">
        <f t="shared" si="0"/>
        <v>-527.30000000000018</v>
      </c>
      <c r="F13" s="380"/>
    </row>
    <row r="14" spans="1:9" s="18" customFormat="1" ht="17.25">
      <c r="A14" s="20">
        <f>+A11+1</f>
        <v>4</v>
      </c>
      <c r="B14" s="141" t="str">
        <f>+'Ekamut-caxs'!B19</f>
        <v xml:space="preserve">Վճարովի ծառայություններից </v>
      </c>
      <c r="C14" s="106">
        <v>3636.4</v>
      </c>
      <c r="D14" s="106">
        <f>+'Ekamut-caxs'!D19</f>
        <v>3700</v>
      </c>
      <c r="E14" s="106">
        <f t="shared" si="0"/>
        <v>63.599999999999909</v>
      </c>
      <c r="F14" s="103"/>
    </row>
    <row r="15" spans="1:9" s="18" customFormat="1" ht="17.25" hidden="1">
      <c r="A15" s="20">
        <f t="shared" ref="A15:A22" si="1">+A14+1</f>
        <v>5</v>
      </c>
      <c r="B15" s="141" t="str">
        <f>+'Ekamut-caxs'!B20</f>
        <v>Սպասարկման և կոմունալ համավճարներից</v>
      </c>
      <c r="C15" s="107"/>
      <c r="D15" s="106">
        <f>+'Ekamut-caxs'!D20</f>
        <v>0</v>
      </c>
      <c r="E15" s="106">
        <f t="shared" si="0"/>
        <v>0</v>
      </c>
      <c r="F15" s="106"/>
    </row>
    <row r="16" spans="1:9" s="18" customFormat="1" ht="34.5" hidden="1">
      <c r="A16" s="20">
        <f t="shared" si="1"/>
        <v>6</v>
      </c>
      <c r="B16" s="141" t="str">
        <f>+'Ekamut-caxs'!B21</f>
        <v>Ֆինանսական օգնությունից (օգնիր մանկապարտեզիդ)</v>
      </c>
      <c r="C16" s="107"/>
      <c r="D16" s="106">
        <f>+'Ekamut-caxs'!D21</f>
        <v>0</v>
      </c>
      <c r="E16" s="106">
        <f t="shared" si="0"/>
        <v>0</v>
      </c>
      <c r="F16" s="106"/>
    </row>
    <row r="17" spans="1:7" s="18" customFormat="1" ht="17.25" hidden="1">
      <c r="A17" s="20">
        <f t="shared" si="1"/>
        <v>7</v>
      </c>
      <c r="B17" s="141" t="str">
        <f>+'Ekamut-caxs'!B22</f>
        <v>Ֆինանսական օգնությունից</v>
      </c>
      <c r="C17" s="107"/>
      <c r="D17" s="106">
        <f>+'Ekamut-caxs'!D22</f>
        <v>0</v>
      </c>
      <c r="E17" s="106">
        <f t="shared" si="0"/>
        <v>0</v>
      </c>
      <c r="F17" s="106"/>
    </row>
    <row r="18" spans="1:7" s="18" customFormat="1" ht="17.25" hidden="1">
      <c r="A18" s="20">
        <f t="shared" si="1"/>
        <v>8</v>
      </c>
      <c r="B18" s="141" t="str">
        <f>+'Ekamut-caxs'!B23</f>
        <v>Չփոխանակվող գործարքներից (դրամաշնորհից)</v>
      </c>
      <c r="C18" s="107"/>
      <c r="D18" s="106">
        <f>+'Ekamut-caxs'!D23</f>
        <v>0</v>
      </c>
      <c r="E18" s="106">
        <f t="shared" si="0"/>
        <v>0</v>
      </c>
      <c r="F18" s="106"/>
    </row>
    <row r="19" spans="1:7" s="18" customFormat="1" ht="17.25">
      <c r="A19" s="20">
        <v>5</v>
      </c>
      <c r="B19" s="141" t="str">
        <f>+'Ekamut-caxs'!B24</f>
        <v xml:space="preserve">Պայմանով ստացված ակտիվներից, այդ թվում՝  </v>
      </c>
      <c r="C19" s="107">
        <f>SUM(C20:C21)</f>
        <v>4289.3</v>
      </c>
      <c r="D19" s="107">
        <f>SUM(D20:D21)</f>
        <v>4600</v>
      </c>
      <c r="E19" s="106">
        <f t="shared" si="0"/>
        <v>310.69999999999982</v>
      </c>
      <c r="F19" s="103"/>
    </row>
    <row r="20" spans="1:7" s="386" customFormat="1" ht="17.25">
      <c r="A20" s="383">
        <v>5.0999999999999996</v>
      </c>
      <c r="B20" s="384" t="str">
        <f>+'Ekamut-caxs'!B25</f>
        <v xml:space="preserve">ոչ ընթացիկ </v>
      </c>
      <c r="C20" s="437">
        <v>4289.3</v>
      </c>
      <c r="D20" s="380">
        <f>+'Ekamut-caxs'!D25</f>
        <v>4600</v>
      </c>
      <c r="E20" s="385">
        <f t="shared" si="0"/>
        <v>310.69999999999982</v>
      </c>
      <c r="F20" s="380"/>
    </row>
    <row r="21" spans="1:7" s="386" customFormat="1" ht="17.25" hidden="1">
      <c r="A21" s="383">
        <f>+A20+0.1</f>
        <v>5.1999999999999993</v>
      </c>
      <c r="B21" s="384" t="str">
        <f>+'Ekamut-caxs'!B26</f>
        <v xml:space="preserve">ընթացիկ </v>
      </c>
      <c r="C21" s="437"/>
      <c r="D21" s="380">
        <f>+'Ekamut-caxs'!D26</f>
        <v>0</v>
      </c>
      <c r="E21" s="385">
        <f t="shared" si="0"/>
        <v>0</v>
      </c>
      <c r="F21" s="380"/>
    </row>
    <row r="22" spans="1:7" s="18" customFormat="1" ht="17.25" hidden="1">
      <c r="A22" s="20">
        <f t="shared" si="1"/>
        <v>6.1999999999999993</v>
      </c>
      <c r="B22" s="141" t="str">
        <f>+'Ekamut-caxs'!B27</f>
        <v>Բանկի տոկոսից</v>
      </c>
      <c r="C22" s="435"/>
      <c r="D22" s="106">
        <f>+'Ekamut-caxs'!D27</f>
        <v>0</v>
      </c>
      <c r="E22" s="106">
        <f t="shared" si="0"/>
        <v>0</v>
      </c>
      <c r="F22" s="103"/>
    </row>
    <row r="23" spans="1:7" s="18" customFormat="1" ht="17.25">
      <c r="A23" s="20">
        <v>6</v>
      </c>
      <c r="B23" s="141" t="str">
        <f>+'Ekamut-caxs'!B18</f>
        <v>Սուբսիդիա ջրամատակարարման գծով</v>
      </c>
      <c r="C23" s="435">
        <v>26.2</v>
      </c>
      <c r="D23" s="106">
        <f>+'Ekamut-caxs'!D18</f>
        <v>25.8</v>
      </c>
      <c r="E23" s="106">
        <f>D23-C23</f>
        <v>-0.39999999999999858</v>
      </c>
      <c r="F23" s="106"/>
      <c r="G23" s="31" t="s">
        <v>281</v>
      </c>
    </row>
    <row r="24" spans="1:7" s="7" customFormat="1" ht="17.25">
      <c r="A24" s="149" t="s">
        <v>11</v>
      </c>
      <c r="B24" s="371" t="s">
        <v>136</v>
      </c>
      <c r="C24" s="372">
        <f>SUM(C25,C28:C34,C38:C60,C62:C63)</f>
        <v>131751.10000000003</v>
      </c>
      <c r="D24" s="372">
        <f>SUM(D25,D28:D34,D38:D60,D62:D63)</f>
        <v>142305.00000000003</v>
      </c>
      <c r="E24" s="139">
        <f t="shared" si="0"/>
        <v>10553.899999999994</v>
      </c>
      <c r="F24" s="139"/>
    </row>
    <row r="25" spans="1:7" s="18" customFormat="1" ht="17.25">
      <c r="A25" s="20">
        <v>1</v>
      </c>
      <c r="B25" s="141" t="str">
        <f>+'Ekamut-caxs'!B32</f>
        <v>Աշխատավարձի գծով, որից՝</v>
      </c>
      <c r="C25" s="435">
        <v>89915.3</v>
      </c>
      <c r="D25" s="107">
        <f>+'Ekamut-caxs'!D32</f>
        <v>94953.1</v>
      </c>
      <c r="E25" s="106">
        <f t="shared" si="0"/>
        <v>5037.8000000000029</v>
      </c>
      <c r="F25" s="103"/>
    </row>
    <row r="26" spans="1:7" s="386" customFormat="1" ht="17.25">
      <c r="A26" s="383">
        <v>1.1000000000000001</v>
      </c>
      <c r="B26" s="384" t="str">
        <f>+'Ekamut-caxs'!B33</f>
        <v>վճարովի ծառայության գծով</v>
      </c>
      <c r="C26" s="437">
        <v>1968</v>
      </c>
      <c r="D26" s="380">
        <f>+'Ekamut-caxs'!D33</f>
        <v>2140</v>
      </c>
      <c r="E26" s="385">
        <f>D26-C26</f>
        <v>172</v>
      </c>
      <c r="F26" s="380"/>
    </row>
    <row r="27" spans="1:7" s="386" customFormat="1" ht="17.25">
      <c r="A27" s="383">
        <v>1.2</v>
      </c>
      <c r="B27" s="384" t="s">
        <v>256</v>
      </c>
      <c r="C27" s="437">
        <v>5622.2</v>
      </c>
      <c r="D27" s="380">
        <f>+'Ekamut-caxs'!D34</f>
        <v>0</v>
      </c>
      <c r="E27" s="385">
        <f>D27-C27</f>
        <v>-5622.2</v>
      </c>
      <c r="F27" s="380"/>
    </row>
    <row r="28" spans="1:7" s="18" customFormat="1" ht="17.25">
      <c r="A28" s="20">
        <f>+A25+1</f>
        <v>2</v>
      </c>
      <c r="B28" s="141" t="str">
        <f>+'Ekamut-caxs'!B35</f>
        <v>Սննդի գծով</v>
      </c>
      <c r="C28" s="435">
        <v>24707.9</v>
      </c>
      <c r="D28" s="107">
        <f>+'Ekamut-caxs'!D35</f>
        <v>28557.200000000001</v>
      </c>
      <c r="E28" s="106">
        <f t="shared" si="0"/>
        <v>3849.2999999999993</v>
      </c>
      <c r="F28" s="200"/>
    </row>
    <row r="29" spans="1:7" s="18" customFormat="1" ht="17.25">
      <c r="A29" s="20">
        <f>+A28+1</f>
        <v>3</v>
      </c>
      <c r="B29" s="141" t="str">
        <f>+'Ekamut-caxs'!B36</f>
        <v>Ջեռուցման գծով</v>
      </c>
      <c r="C29" s="435">
        <v>4341</v>
      </c>
      <c r="D29" s="107">
        <f>+'Ekamut-caxs'!D36</f>
        <v>4341</v>
      </c>
      <c r="E29" s="106">
        <f t="shared" si="0"/>
        <v>0</v>
      </c>
      <c r="F29" s="103"/>
    </row>
    <row r="30" spans="1:7" s="18" customFormat="1" ht="17.25">
      <c r="A30" s="20">
        <f t="shared" ref="A30:A34" si="2">+A29+1</f>
        <v>4</v>
      </c>
      <c r="B30" s="141" t="str">
        <f>+'Ekamut-caxs'!B37</f>
        <v>Էլեկտրաէներգիայի գծով</v>
      </c>
      <c r="C30" s="435">
        <v>2351.9</v>
      </c>
      <c r="D30" s="107">
        <f>+'Ekamut-caxs'!D37</f>
        <v>2494.3000000000002</v>
      </c>
      <c r="E30" s="106">
        <f t="shared" si="0"/>
        <v>142.40000000000009</v>
      </c>
      <c r="F30" s="103"/>
    </row>
    <row r="31" spans="1:7" s="18" customFormat="1" ht="17.25">
      <c r="A31" s="20">
        <f t="shared" si="2"/>
        <v>5</v>
      </c>
      <c r="B31" s="141" t="str">
        <f>+'Ekamut-caxs'!B38</f>
        <v>Ջրմուղ-կոյուղու գծով</v>
      </c>
      <c r="C31" s="435">
        <v>952.7</v>
      </c>
      <c r="D31" s="107">
        <f>+'Ekamut-caxs'!D38</f>
        <v>952.1</v>
      </c>
      <c r="E31" s="106">
        <f t="shared" si="0"/>
        <v>-0.60000000000002274</v>
      </c>
      <c r="F31" s="103"/>
      <c r="G31" s="61"/>
    </row>
    <row r="32" spans="1:7" s="18" customFormat="1" ht="17.25">
      <c r="A32" s="20">
        <f t="shared" si="2"/>
        <v>6</v>
      </c>
      <c r="B32" s="141" t="str">
        <f>+'Ekamut-caxs'!B39</f>
        <v>Աղբահանության գծով</v>
      </c>
      <c r="C32" s="435">
        <v>112.1</v>
      </c>
      <c r="D32" s="107">
        <f>+'Ekamut-caxs'!D39</f>
        <v>112.1</v>
      </c>
      <c r="E32" s="106">
        <f t="shared" si="0"/>
        <v>0</v>
      </c>
      <c r="F32" s="103"/>
    </row>
    <row r="33" spans="1:7" s="18" customFormat="1" ht="17.25">
      <c r="A33" s="20">
        <f t="shared" si="2"/>
        <v>7</v>
      </c>
      <c r="B33" s="141" t="str">
        <f>+'Ekamut-caxs'!B40</f>
        <v>Ախտաբանության գծով</v>
      </c>
      <c r="C33" s="438">
        <v>81.5</v>
      </c>
      <c r="D33" s="107">
        <v>160</v>
      </c>
      <c r="E33" s="106">
        <f t="shared" si="0"/>
        <v>78.5</v>
      </c>
      <c r="F33" s="103"/>
    </row>
    <row r="34" spans="1:7" s="18" customFormat="1" ht="17.25">
      <c r="A34" s="20">
        <f t="shared" si="2"/>
        <v>8</v>
      </c>
      <c r="B34" s="141" t="str">
        <f>+'Ekamut-caxs'!B41</f>
        <v>Կապի գծով, այդ թվում`</v>
      </c>
      <c r="C34" s="435">
        <f>SUM(C35:C37)</f>
        <v>181.6</v>
      </c>
      <c r="D34" s="107">
        <f>SUM(D35:D37)</f>
        <v>181.6</v>
      </c>
      <c r="E34" s="106">
        <f t="shared" si="0"/>
        <v>0</v>
      </c>
      <c r="F34" s="103"/>
    </row>
    <row r="35" spans="1:7" s="386" customFormat="1" ht="17.25">
      <c r="A35" s="383">
        <v>8.1</v>
      </c>
      <c r="B35" s="384" t="str">
        <f>+'Ekamut-caxs'!B42</f>
        <v>բաժանորդային վճար</v>
      </c>
      <c r="C35" s="437">
        <v>57.6</v>
      </c>
      <c r="D35" s="380">
        <v>57.6</v>
      </c>
      <c r="E35" s="385">
        <f t="shared" si="0"/>
        <v>0</v>
      </c>
      <c r="F35" s="380"/>
    </row>
    <row r="36" spans="1:7" s="386" customFormat="1" ht="17.25">
      <c r="A36" s="383">
        <v>8.1999999999999993</v>
      </c>
      <c r="B36" s="384" t="str">
        <f>+'Ekamut-caxs'!B43</f>
        <v>րոպեավճար</v>
      </c>
      <c r="C36" s="437">
        <v>4</v>
      </c>
      <c r="D36" s="380">
        <v>4</v>
      </c>
      <c r="E36" s="385">
        <f t="shared" si="0"/>
        <v>0</v>
      </c>
      <c r="F36" s="380"/>
    </row>
    <row r="37" spans="1:7" s="386" customFormat="1" ht="17.25">
      <c r="A37" s="383">
        <v>8.3000000000000007</v>
      </c>
      <c r="B37" s="384" t="str">
        <f>+'Ekamut-caxs'!B44</f>
        <v>ինտերնետ կապ</v>
      </c>
      <c r="C37" s="437">
        <v>120</v>
      </c>
      <c r="D37" s="380">
        <v>120</v>
      </c>
      <c r="E37" s="385">
        <f t="shared" si="0"/>
        <v>0</v>
      </c>
      <c r="F37" s="380"/>
    </row>
    <row r="38" spans="1:7" s="18" customFormat="1" ht="17.25" hidden="1">
      <c r="A38" s="20">
        <f>+A34+1</f>
        <v>9</v>
      </c>
      <c r="B38" s="141" t="str">
        <f>+'Ekamut-caxs'!B45</f>
        <v>Բանկային ծառայության գծով</v>
      </c>
      <c r="C38" s="107"/>
      <c r="D38" s="107">
        <f>+'Ekamut-caxs'!D45</f>
        <v>0</v>
      </c>
      <c r="E38" s="106">
        <f t="shared" si="0"/>
        <v>0</v>
      </c>
      <c r="F38" s="103"/>
    </row>
    <row r="39" spans="1:7" s="18" customFormat="1" ht="17.25">
      <c r="A39" s="20">
        <v>9</v>
      </c>
      <c r="B39" s="141" t="str">
        <f>+'Ekamut-caxs'!B46</f>
        <v>Տնտեսական ապրանքների գծով</v>
      </c>
      <c r="C39" s="107">
        <v>1167.3</v>
      </c>
      <c r="D39" s="107">
        <f>+'Ekamut-caxs'!D46</f>
        <v>1470</v>
      </c>
      <c r="E39" s="106">
        <f t="shared" si="0"/>
        <v>302.70000000000005</v>
      </c>
      <c r="F39" s="103"/>
      <c r="G39" s="5"/>
    </row>
    <row r="40" spans="1:7" s="18" customFormat="1" ht="17.25">
      <c r="A40" s="20">
        <f t="shared" ref="A40:A60" si="3">+A39+1</f>
        <v>10</v>
      </c>
      <c r="B40" s="141" t="str">
        <f>+'Ekamut-caxs'!B47</f>
        <v>Գրասենյակային ապրանքների գծով</v>
      </c>
      <c r="C40" s="107">
        <v>145.6</v>
      </c>
      <c r="D40" s="107">
        <f>+'Ekamut-caxs'!D47</f>
        <v>279</v>
      </c>
      <c r="E40" s="106">
        <f t="shared" si="0"/>
        <v>133.4</v>
      </c>
      <c r="F40" s="103"/>
    </row>
    <row r="41" spans="1:7" s="18" customFormat="1" ht="25.5">
      <c r="A41" s="20">
        <f t="shared" si="3"/>
        <v>11</v>
      </c>
      <c r="B41" s="141" t="str">
        <f>+'Ekamut-caxs'!B48</f>
        <v>Փոքրարժեք կամ արագամաշ առարկաների գծով</v>
      </c>
      <c r="C41" s="107">
        <v>1757.1</v>
      </c>
      <c r="D41" s="107">
        <f>+'Ekamut-caxs'!D48</f>
        <v>1500</v>
      </c>
      <c r="E41" s="106">
        <f t="shared" si="0"/>
        <v>-257.09999999999991</v>
      </c>
      <c r="F41" s="449" t="s">
        <v>320</v>
      </c>
    </row>
    <row r="42" spans="1:7" s="18" customFormat="1" ht="25.5">
      <c r="A42" s="20">
        <f t="shared" si="3"/>
        <v>12</v>
      </c>
      <c r="B42" s="141" t="str">
        <f>+'Ekamut-caxs'!B49</f>
        <v>Ուսումնական նյութերի գծով</v>
      </c>
      <c r="C42" s="107">
        <v>439.7</v>
      </c>
      <c r="D42" s="107">
        <f>+'Ekamut-caxs'!D49</f>
        <v>834</v>
      </c>
      <c r="E42" s="106">
        <f t="shared" si="0"/>
        <v>394.3</v>
      </c>
      <c r="F42" s="449" t="s">
        <v>320</v>
      </c>
    </row>
    <row r="43" spans="1:7" s="18" customFormat="1" ht="17.25">
      <c r="A43" s="20">
        <f t="shared" si="3"/>
        <v>13</v>
      </c>
      <c r="B43" s="141" t="str">
        <f>+'Ekamut-caxs'!B50</f>
        <v>Դեղորայքի գծով</v>
      </c>
      <c r="C43" s="107">
        <v>54.5</v>
      </c>
      <c r="D43" s="107">
        <f>+'Ekamut-caxs'!D50</f>
        <v>72.2</v>
      </c>
      <c r="E43" s="106">
        <f>D43-C43</f>
        <v>17.700000000000003</v>
      </c>
      <c r="F43" s="103"/>
    </row>
    <row r="44" spans="1:7" s="18" customFormat="1" ht="17.25">
      <c r="A44" s="20">
        <f t="shared" si="3"/>
        <v>14</v>
      </c>
      <c r="B44" s="141" t="str">
        <f>+'Ekamut-caxs'!B51</f>
        <v>Բուժ.ծառայության գծով</v>
      </c>
      <c r="C44" s="107">
        <v>175</v>
      </c>
      <c r="D44" s="107">
        <f>+'Ekamut-caxs'!D51</f>
        <v>220</v>
      </c>
      <c r="E44" s="106">
        <f t="shared" si="0"/>
        <v>45</v>
      </c>
      <c r="F44" s="449" t="s">
        <v>319</v>
      </c>
    </row>
    <row r="45" spans="1:7" s="18" customFormat="1" ht="38.25">
      <c r="A45" s="20">
        <f t="shared" si="3"/>
        <v>15</v>
      </c>
      <c r="B45" s="141" t="str">
        <f>+'Ekamut-caxs'!B52</f>
        <v>Ընթացիկ վերանորոգման գծով</v>
      </c>
      <c r="C45" s="106">
        <v>510.8</v>
      </c>
      <c r="D45" s="107">
        <f>+'Ekamut-caxs'!D52</f>
        <v>912.4</v>
      </c>
      <c r="E45" s="106">
        <f t="shared" si="0"/>
        <v>401.59999999999997</v>
      </c>
      <c r="F45" s="449" t="s">
        <v>321</v>
      </c>
    </row>
    <row r="46" spans="1:7" s="18" customFormat="1" ht="17.25">
      <c r="A46" s="20">
        <f t="shared" si="3"/>
        <v>16</v>
      </c>
      <c r="B46" s="141" t="str">
        <f>+'Ekamut-caxs'!B53</f>
        <v>Ջեռուցման համակարգի սպասարկման գծով</v>
      </c>
      <c r="C46" s="106">
        <v>91</v>
      </c>
      <c r="D46" s="107">
        <f>+'Ekamut-caxs'!D53</f>
        <v>95</v>
      </c>
      <c r="E46" s="106">
        <f>D46-C46</f>
        <v>4</v>
      </c>
      <c r="F46" s="103"/>
    </row>
    <row r="47" spans="1:7" s="18" customFormat="1" ht="17.25" hidden="1">
      <c r="A47" s="20">
        <f t="shared" si="3"/>
        <v>17</v>
      </c>
      <c r="B47" s="141" t="str">
        <f>+'Ekamut-caxs'!B54</f>
        <v>Կաթսայատան սպասարկման գծով</v>
      </c>
      <c r="C47" s="106"/>
      <c r="D47" s="107">
        <f>+'Ekamut-caxs'!D54</f>
        <v>0</v>
      </c>
      <c r="E47" s="106">
        <f>D47-C47</f>
        <v>0</v>
      </c>
      <c r="F47" s="106"/>
    </row>
    <row r="48" spans="1:7" s="18" customFormat="1" ht="17.25" hidden="1">
      <c r="A48" s="20">
        <f t="shared" si="3"/>
        <v>18</v>
      </c>
      <c r="B48" s="141" t="str">
        <f>+'Ekamut-caxs'!B55</f>
        <v>Սպասարկման և կոմունալ համավճարների գծով</v>
      </c>
      <c r="C48" s="106"/>
      <c r="D48" s="107">
        <f>+'Ekamut-caxs'!D55</f>
        <v>0</v>
      </c>
      <c r="E48" s="106">
        <f>D48-C48</f>
        <v>0</v>
      </c>
      <c r="F48" s="106"/>
    </row>
    <row r="49" spans="1:7" s="18" customFormat="1" ht="17.25">
      <c r="A49" s="20">
        <v>17</v>
      </c>
      <c r="B49" s="141" t="str">
        <f>+'Ekamut-caxs'!B56</f>
        <v>Գնումների համակարգողի ծառայության գծով</v>
      </c>
      <c r="C49" s="107">
        <v>108</v>
      </c>
      <c r="D49" s="107">
        <f>+'Ekamut-caxs'!D56</f>
        <v>110</v>
      </c>
      <c r="E49" s="106">
        <f t="shared" si="0"/>
        <v>2</v>
      </c>
      <c r="F49" s="103"/>
    </row>
    <row r="50" spans="1:7" s="18" customFormat="1" ht="34.5">
      <c r="A50" s="20">
        <f t="shared" si="3"/>
        <v>18</v>
      </c>
      <c r="B50" s="141" t="str">
        <f>+'Ekamut-caxs'!B57</f>
        <v>Համակարգիչների տեխնիկական սպասարկման գծով</v>
      </c>
      <c r="C50" s="107">
        <v>15</v>
      </c>
      <c r="D50" s="107">
        <f>+'Ekamut-caxs'!D57</f>
        <v>80</v>
      </c>
      <c r="E50" s="106">
        <f t="shared" si="0"/>
        <v>65</v>
      </c>
      <c r="F50" s="103"/>
    </row>
    <row r="51" spans="1:7" s="18" customFormat="1" ht="34.5">
      <c r="A51" s="20">
        <f t="shared" si="3"/>
        <v>19</v>
      </c>
      <c r="B51" s="141" t="str">
        <f>+'Ekamut-caxs'!B58</f>
        <v>Համակարգչային ծրագրի և կայքի սպասարկման գծով</v>
      </c>
      <c r="C51" s="106">
        <v>107</v>
      </c>
      <c r="D51" s="107">
        <f>+'Ekamut-caxs'!D58</f>
        <v>122</v>
      </c>
      <c r="E51" s="106">
        <f t="shared" si="0"/>
        <v>15</v>
      </c>
      <c r="F51" s="103"/>
      <c r="G51" s="5"/>
    </row>
    <row r="52" spans="1:7" s="18" customFormat="1" ht="17.25">
      <c r="A52" s="20">
        <f t="shared" si="3"/>
        <v>20</v>
      </c>
      <c r="B52" s="141" t="str">
        <f>+'Ekamut-caxs'!B59</f>
        <v>էլ․ստորագրության գծով</v>
      </c>
      <c r="C52" s="106"/>
      <c r="D52" s="107">
        <f>+'Ekamut-caxs'!D59</f>
        <v>3</v>
      </c>
      <c r="E52" s="106">
        <f t="shared" ref="E52:E63" si="4">D52-C52</f>
        <v>3</v>
      </c>
      <c r="F52" s="106"/>
    </row>
    <row r="53" spans="1:7" s="18" customFormat="1" ht="17.25">
      <c r="A53" s="20">
        <f t="shared" si="3"/>
        <v>21</v>
      </c>
      <c r="B53" s="141" t="str">
        <f>+'Ekamut-caxs'!B60</f>
        <v>Հայտարարության գծով</v>
      </c>
      <c r="C53" s="106">
        <v>10.8</v>
      </c>
      <c r="D53" s="107">
        <f>+'Ekamut-caxs'!D60</f>
        <v>0</v>
      </c>
      <c r="E53" s="106">
        <f t="shared" si="4"/>
        <v>-10.8</v>
      </c>
      <c r="F53" s="103"/>
    </row>
    <row r="54" spans="1:7" s="18" customFormat="1" ht="17.25" hidden="1">
      <c r="A54" s="20">
        <f t="shared" si="3"/>
        <v>22</v>
      </c>
      <c r="B54" s="141" t="str">
        <f>+'Ekamut-caxs'!B61</f>
        <v>Բաժանորդագրության գծով</v>
      </c>
      <c r="C54" s="106"/>
      <c r="D54" s="107">
        <f>+'Ekamut-caxs'!D61</f>
        <v>0</v>
      </c>
      <c r="E54" s="106">
        <f t="shared" si="4"/>
        <v>0</v>
      </c>
      <c r="F54" s="106"/>
    </row>
    <row r="55" spans="1:7" s="18" customFormat="1" ht="17.25">
      <c r="A55" s="20">
        <v>22</v>
      </c>
      <c r="B55" s="141" t="str">
        <f>+'Ekamut-caxs'!B62</f>
        <v>Վերապատրաստման գծով</v>
      </c>
      <c r="C55" s="106">
        <v>96</v>
      </c>
      <c r="D55" s="107">
        <f>+'Ekamut-caxs'!D62</f>
        <v>96</v>
      </c>
      <c r="E55" s="106">
        <f t="shared" si="4"/>
        <v>0</v>
      </c>
      <c r="F55" s="106"/>
    </row>
    <row r="56" spans="1:7" s="18" customFormat="1" ht="17.25" hidden="1">
      <c r="A56" s="20">
        <f t="shared" si="3"/>
        <v>23</v>
      </c>
      <c r="B56" s="141" t="s">
        <v>257</v>
      </c>
      <c r="C56" s="106"/>
      <c r="D56" s="107">
        <f>+'Ekamut-caxs'!D63</f>
        <v>0</v>
      </c>
      <c r="E56" s="106">
        <f t="shared" si="4"/>
        <v>0</v>
      </c>
      <c r="F56" s="106"/>
    </row>
    <row r="57" spans="1:7" s="18" customFormat="1" ht="17.25" hidden="1">
      <c r="A57" s="20">
        <f t="shared" si="3"/>
        <v>24</v>
      </c>
      <c r="B57" s="141" t="s">
        <v>258</v>
      </c>
      <c r="C57" s="106"/>
      <c r="D57" s="107">
        <f>+'Ekamut-caxs'!D64</f>
        <v>0</v>
      </c>
      <c r="E57" s="106">
        <f t="shared" si="4"/>
        <v>0</v>
      </c>
      <c r="F57" s="106"/>
    </row>
    <row r="58" spans="1:7" s="18" customFormat="1" ht="17.25">
      <c r="A58" s="20">
        <v>23</v>
      </c>
      <c r="B58" s="141" t="str">
        <f>+'Ekamut-caxs'!B65</f>
        <v>Դուրսգրվող գույքի վերագնահատման գծով</v>
      </c>
      <c r="C58" s="106">
        <v>35</v>
      </c>
      <c r="D58" s="107">
        <f>+'Ekamut-caxs'!D65</f>
        <v>100</v>
      </c>
      <c r="E58" s="106">
        <f>D58-C58</f>
        <v>65</v>
      </c>
      <c r="F58" s="363"/>
    </row>
    <row r="59" spans="1:7" s="18" customFormat="1" ht="17.25">
      <c r="A59" s="20">
        <f t="shared" si="3"/>
        <v>24</v>
      </c>
      <c r="B59" s="141" t="str">
        <f>+'Ekamut-caxs'!B66</f>
        <v>Կրակմարիչների լիցքավորում</v>
      </c>
      <c r="C59" s="106"/>
      <c r="D59" s="107">
        <f>+'Ekamut-caxs'!D66</f>
        <v>60</v>
      </c>
      <c r="E59" s="106">
        <f>D59-C59</f>
        <v>60</v>
      </c>
      <c r="F59" s="106"/>
      <c r="G59" s="31" t="s">
        <v>281</v>
      </c>
    </row>
    <row r="60" spans="1:7" s="18" customFormat="1" ht="17.25">
      <c r="A60" s="20">
        <f t="shared" si="3"/>
        <v>25</v>
      </c>
      <c r="B60" s="141" t="str">
        <f>+'Ekamut-caxs'!B67</f>
        <v>Հիմնական միջոցների մաշվածության գծով, որից՝</v>
      </c>
      <c r="C60" s="106">
        <v>4289.3</v>
      </c>
      <c r="D60" s="107">
        <f>+'Ekamut-caxs'!D67</f>
        <v>4600</v>
      </c>
      <c r="E60" s="106">
        <f t="shared" si="4"/>
        <v>310.69999999999982</v>
      </c>
      <c r="F60" s="106"/>
    </row>
    <row r="61" spans="1:7" s="386" customFormat="1" ht="17.25">
      <c r="A61" s="383">
        <f>+A60+0.1</f>
        <v>25.1</v>
      </c>
      <c r="B61" s="384" t="str">
        <f>+'Ekamut-caxs'!B68</f>
        <v>պայմանով (անհատույց) ստացված</v>
      </c>
      <c r="C61" s="380">
        <v>4289.3</v>
      </c>
      <c r="D61" s="380">
        <f>+'Ekamut-caxs'!D68</f>
        <v>4600</v>
      </c>
      <c r="E61" s="385">
        <f t="shared" si="4"/>
        <v>310.69999999999982</v>
      </c>
      <c r="F61" s="380"/>
    </row>
    <row r="62" spans="1:7" s="18" customFormat="1" ht="17.25" hidden="1">
      <c r="A62" s="20">
        <f>+A60+1</f>
        <v>26</v>
      </c>
      <c r="B62" s="141" t="str">
        <f>+'Ekamut-caxs'!B69</f>
        <v xml:space="preserve">Չփոխհատուցվող հարկերի գծով </v>
      </c>
      <c r="C62" s="106"/>
      <c r="D62" s="107">
        <f>+'Ekamut-caxs'!D69</f>
        <v>0</v>
      </c>
      <c r="E62" s="106">
        <f t="shared" si="4"/>
        <v>0</v>
      </c>
      <c r="F62" s="106"/>
    </row>
    <row r="63" spans="1:7" s="18" customFormat="1" ht="17.25">
      <c r="A63" s="20">
        <v>26</v>
      </c>
      <c r="B63" s="141" t="str">
        <f>+'Ekamut-caxs'!B71</f>
        <v>Այլ ծախսերի գծով</v>
      </c>
      <c r="C63" s="106">
        <v>105</v>
      </c>
      <c r="D63" s="107">
        <f>+'Ekamut-caxs'!D71</f>
        <v>0</v>
      </c>
      <c r="E63" s="106">
        <f t="shared" si="4"/>
        <v>-105</v>
      </c>
      <c r="F63" s="106"/>
    </row>
    <row r="64" spans="1:7" s="18" customFormat="1" ht="17.25">
      <c r="A64" s="383">
        <f>+A63+0.1</f>
        <v>26.1</v>
      </c>
      <c r="B64" s="317" t="s">
        <v>292</v>
      </c>
      <c r="C64" s="106">
        <v>105</v>
      </c>
      <c r="D64" s="107">
        <v>120</v>
      </c>
      <c r="E64" s="106">
        <v>15</v>
      </c>
      <c r="F64" s="106"/>
    </row>
    <row r="65" spans="1:6" s="11" customFormat="1" ht="17.25">
      <c r="A65" s="373"/>
      <c r="B65" s="374" t="s">
        <v>78</v>
      </c>
      <c r="C65" s="139">
        <f>C6-C24</f>
        <v>0</v>
      </c>
      <c r="D65" s="139">
        <f>D6-D24</f>
        <v>749.9999999999709</v>
      </c>
      <c r="E65" s="139">
        <f t="shared" si="0"/>
        <v>749.9999999999709</v>
      </c>
      <c r="F65" s="139"/>
    </row>
    <row r="66" spans="1:6" s="11" customFormat="1" ht="14.25">
      <c r="A66" s="43"/>
      <c r="B66" s="101"/>
      <c r="C66" s="111"/>
      <c r="D66" s="111"/>
      <c r="E66" s="111"/>
      <c r="F66" s="111"/>
    </row>
    <row r="67" spans="1:6" ht="24.75" customHeight="1">
      <c r="B67" s="375" t="s">
        <v>2</v>
      </c>
      <c r="C67" s="45"/>
      <c r="D67" s="475" t="str">
        <f>+'Ekamut-caxs'!D78</f>
        <v>Ա.Ղահրամանյան</v>
      </c>
      <c r="E67" s="475"/>
      <c r="F67" s="44"/>
    </row>
    <row r="68" spans="1:6" ht="18" customHeight="1">
      <c r="B68" s="376"/>
      <c r="C68" s="66"/>
      <c r="D68" s="474" t="s">
        <v>5</v>
      </c>
      <c r="E68" s="474"/>
      <c r="F68" s="377"/>
    </row>
    <row r="69" spans="1:6" ht="24.75" customHeight="1">
      <c r="B69" s="375" t="s">
        <v>6</v>
      </c>
      <c r="C69" s="45"/>
      <c r="D69" s="475" t="str">
        <f>+'Ekamut-caxs'!D80</f>
        <v>Մ.Սաֆարյան</v>
      </c>
      <c r="E69" s="475"/>
      <c r="F69" s="44"/>
    </row>
    <row r="70" spans="1:6" ht="11.25" customHeight="1">
      <c r="B70" s="64"/>
      <c r="C70" s="66"/>
      <c r="D70" s="474" t="s">
        <v>5</v>
      </c>
      <c r="E70" s="474"/>
      <c r="F70" s="377"/>
    </row>
    <row r="71" spans="1:6">
      <c r="B71" s="378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D10" sqref="D10"/>
    </sheetView>
  </sheetViews>
  <sheetFormatPr defaultColWidth="9.140625" defaultRowHeight="13.5"/>
  <cols>
    <col min="1" max="1" width="5.71093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73" t="s">
        <v>79</v>
      </c>
      <c r="B1" s="473"/>
      <c r="C1" s="473"/>
      <c r="D1" s="473"/>
      <c r="E1" s="473"/>
      <c r="F1" s="473"/>
    </row>
    <row r="2" spans="1:20" s="7" customFormat="1" ht="20.25">
      <c r="A2" s="456" t="str">
        <f>+'Ekamut-caxs'!A7</f>
        <v xml:space="preserve">«Երևանի հ․25 մսուր-մանկապարտեզ» ՀՈԱԿ-ի </v>
      </c>
      <c r="B2" s="456"/>
      <c r="C2" s="456"/>
      <c r="D2" s="456"/>
      <c r="E2" s="456"/>
      <c r="F2" s="456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76" t="s">
        <v>275</v>
      </c>
      <c r="B3" s="476"/>
      <c r="C3" s="476"/>
      <c r="D3" s="476"/>
      <c r="E3" s="476"/>
      <c r="F3" s="476"/>
      <c r="G3" s="51"/>
      <c r="H3" s="39"/>
      <c r="I3" s="39"/>
      <c r="J3" s="39"/>
      <c r="K3" s="39"/>
      <c r="L3" s="39"/>
    </row>
    <row r="4" spans="1:20" s="7" customFormat="1" ht="18" customHeight="1">
      <c r="A4" s="355"/>
      <c r="B4" s="356"/>
      <c r="F4" s="357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2" customFormat="1" ht="75.75" customHeight="1">
      <c r="A5" s="358" t="s">
        <v>3</v>
      </c>
      <c r="B5" s="359" t="s">
        <v>31</v>
      </c>
      <c r="C5" s="102" t="s">
        <v>198</v>
      </c>
      <c r="D5" s="102" t="s">
        <v>199</v>
      </c>
      <c r="E5" s="360" t="s">
        <v>50</v>
      </c>
      <c r="F5" s="361" t="str">
        <f>+'Ekamutneri hamematakan'!F5</f>
        <v>Ծանոթություն նախատեսվող ցուցանիշների վերաբերյալ</v>
      </c>
      <c r="G5" s="6"/>
      <c r="H5" s="162" t="s">
        <v>211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29" t="s">
        <v>7</v>
      </c>
      <c r="B6" s="330" t="s">
        <v>32</v>
      </c>
      <c r="C6" s="104">
        <v>6391.3</v>
      </c>
      <c r="D6" s="343">
        <f>+C83</f>
        <v>14052.599999999977</v>
      </c>
      <c r="E6" s="104">
        <f t="shared" ref="E6:E69" si="0">D6-C6</f>
        <v>7661.2999999999765</v>
      </c>
      <c r="F6" s="104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29" t="s">
        <v>11</v>
      </c>
      <c r="B7" s="330" t="s">
        <v>80</v>
      </c>
      <c r="C7" s="104">
        <f>SUM(C8,C9,C12,C16:C23)</f>
        <v>137427.29999999999</v>
      </c>
      <c r="D7" s="104">
        <f>SUM(D8,D9,D12,D16:D23)</f>
        <v>141152.5</v>
      </c>
      <c r="E7" s="104">
        <f>D7-C7</f>
        <v>3725.2000000000116</v>
      </c>
      <c r="F7" s="104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8" t="str">
        <f>+'Dramakan hosqer'!B14</f>
        <v>Սուբսիդիայից</v>
      </c>
      <c r="C8" s="434">
        <v>118295</v>
      </c>
      <c r="D8" s="105">
        <f>+'Dramakan hosqer'!F14</f>
        <v>121847</v>
      </c>
      <c r="E8" s="105">
        <f>D8-C8</f>
        <v>3552</v>
      </c>
      <c r="F8" s="105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8" t="str">
        <f>+'Dramakan hosqer'!B15</f>
        <v>Այլ նպաստներ բյուջեից, որից՝</v>
      </c>
      <c r="C9" s="105">
        <f>SUM(C10:C11)</f>
        <v>96</v>
      </c>
      <c r="D9" s="105">
        <f>SUM(D10:D11)</f>
        <v>547.20000000000005</v>
      </c>
      <c r="E9" s="105">
        <f t="shared" ref="E9:E15" si="1">D9-C9</f>
        <v>451.20000000000005</v>
      </c>
      <c r="F9" s="105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17" customFormat="1" ht="17.25">
      <c r="A10" s="308">
        <f>+A9+0.1</f>
        <v>2.1</v>
      </c>
      <c r="B10" s="309" t="str">
        <f>+'Dramakan hosqer'!B16</f>
        <v>վերապատրաստման գծով</v>
      </c>
      <c r="C10" s="311">
        <v>96</v>
      </c>
      <c r="D10" s="311">
        <f>+'Dramakan hosqer'!F16</f>
        <v>48</v>
      </c>
      <c r="E10" s="379">
        <f t="shared" si="1"/>
        <v>-48</v>
      </c>
      <c r="F10" s="380"/>
      <c r="G10" s="381"/>
      <c r="H10" s="316"/>
      <c r="I10" s="316"/>
      <c r="J10" s="316"/>
      <c r="K10" s="316"/>
      <c r="L10" s="316"/>
      <c r="M10" s="316"/>
      <c r="N10" s="382"/>
      <c r="O10" s="382"/>
      <c r="P10" s="382"/>
      <c r="Q10" s="382"/>
      <c r="R10" s="382"/>
      <c r="S10" s="382"/>
      <c r="T10" s="382"/>
    </row>
    <row r="11" spans="1:20" s="317" customFormat="1" ht="17.25">
      <c r="A11" s="308">
        <f>+A10+0.1</f>
        <v>2.2000000000000002</v>
      </c>
      <c r="B11" s="309" t="str">
        <f>+'Dramakan hosqer'!B17</f>
        <v>կամավոր ատեստավորման գծով</v>
      </c>
      <c r="C11" s="311"/>
      <c r="D11" s="311">
        <f>+'Dramakan hosqer'!F17</f>
        <v>499.20000000000005</v>
      </c>
      <c r="E11" s="379">
        <f t="shared" si="1"/>
        <v>499.20000000000005</v>
      </c>
      <c r="F11" s="380"/>
      <c r="G11" s="381"/>
      <c r="H11" s="316"/>
      <c r="I11" s="316"/>
      <c r="J11" s="316"/>
      <c r="K11" s="316"/>
      <c r="L11" s="316"/>
      <c r="M11" s="316"/>
      <c r="N11" s="382"/>
      <c r="O11" s="382"/>
      <c r="P11" s="382"/>
      <c r="Q11" s="382"/>
      <c r="R11" s="382"/>
      <c r="S11" s="382"/>
      <c r="T11" s="382"/>
    </row>
    <row r="12" spans="1:20" s="18" customFormat="1" ht="17.25">
      <c r="A12" s="20">
        <f>+A9+1</f>
        <v>3</v>
      </c>
      <c r="B12" s="188" t="str">
        <f>+'Dramakan hosqer'!B18</f>
        <v>Դրամաշնորհներ բյուջեից, որից՝</v>
      </c>
      <c r="C12" s="105">
        <f>SUM(C13:C15)</f>
        <v>15399.9</v>
      </c>
      <c r="D12" s="105">
        <f>SUM(D13:D15)</f>
        <v>14325</v>
      </c>
      <c r="E12" s="105">
        <f t="shared" si="1"/>
        <v>-1074.8999999999996</v>
      </c>
      <c r="F12" s="105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17" customFormat="1" ht="30.75" customHeight="1">
      <c r="A13" s="308">
        <f>+A12+0.1</f>
        <v>3.1</v>
      </c>
      <c r="B13" s="309" t="str">
        <f>+'Dramakan hosqer'!B19</f>
        <v>կրթության առանձնահատուկ պայմանների կարիք ունեցող երեխաների գծով</v>
      </c>
      <c r="C13" s="433">
        <v>6379.2</v>
      </c>
      <c r="D13" s="311">
        <f>+'Dramakan hosqer'!F19</f>
        <v>5941.6</v>
      </c>
      <c r="E13" s="379">
        <f t="shared" si="1"/>
        <v>-437.59999999999945</v>
      </c>
      <c r="F13" s="380"/>
      <c r="G13" s="381"/>
      <c r="H13" s="316"/>
      <c r="I13" s="316"/>
      <c r="J13" s="316"/>
      <c r="K13" s="316"/>
      <c r="L13" s="316"/>
      <c r="M13" s="316"/>
      <c r="N13" s="382"/>
      <c r="O13" s="382"/>
      <c r="P13" s="382"/>
      <c r="Q13" s="382"/>
      <c r="R13" s="382"/>
      <c r="S13" s="382"/>
      <c r="T13" s="382"/>
    </row>
    <row r="14" spans="1:20" s="317" customFormat="1" ht="17.25">
      <c r="A14" s="308">
        <f>+A13+0.1</f>
        <v>3.2</v>
      </c>
      <c r="B14" s="309" t="str">
        <f>+'Dramakan hosqer'!B20</f>
        <v>զինծառայողների երեխաների գծով</v>
      </c>
      <c r="C14" s="433">
        <v>6920.7</v>
      </c>
      <c r="D14" s="311">
        <f>+'Dramakan hosqer'!F20</f>
        <v>6393.4</v>
      </c>
      <c r="E14" s="379">
        <f t="shared" si="1"/>
        <v>-527.30000000000018</v>
      </c>
      <c r="F14" s="380"/>
      <c r="G14" s="381"/>
      <c r="H14" s="316"/>
      <c r="I14" s="316"/>
      <c r="J14" s="316"/>
      <c r="K14" s="316"/>
      <c r="L14" s="316"/>
      <c r="M14" s="316"/>
      <c r="N14" s="382"/>
      <c r="O14" s="382"/>
      <c r="P14" s="382"/>
      <c r="Q14" s="382"/>
      <c r="R14" s="382"/>
      <c r="S14" s="382"/>
      <c r="T14" s="382"/>
    </row>
    <row r="15" spans="1:20" s="317" customFormat="1" ht="17.25">
      <c r="A15" s="308">
        <f>+A14+0.1</f>
        <v>3.3000000000000003</v>
      </c>
      <c r="B15" s="309" t="str">
        <f>+'Dramakan hosqer'!B21</f>
        <v>հիմնական միջոցների ձեռքբերման գծով</v>
      </c>
      <c r="C15" s="311">
        <v>2100</v>
      </c>
      <c r="D15" s="311">
        <f>+'Dramakan hosqer'!F21</f>
        <v>1990</v>
      </c>
      <c r="E15" s="379">
        <f t="shared" si="1"/>
        <v>-110</v>
      </c>
      <c r="F15" s="380"/>
      <c r="G15" s="381"/>
      <c r="H15" s="316"/>
      <c r="I15" s="316"/>
      <c r="J15" s="316"/>
      <c r="K15" s="316"/>
      <c r="L15" s="316"/>
      <c r="M15" s="316"/>
      <c r="N15" s="382"/>
      <c r="O15" s="382"/>
      <c r="P15" s="382"/>
      <c r="Q15" s="382"/>
      <c r="R15" s="382"/>
      <c r="S15" s="382"/>
      <c r="T15" s="382"/>
    </row>
    <row r="16" spans="1:20" s="18" customFormat="1" ht="17.25">
      <c r="A16" s="20">
        <f>+A12+1</f>
        <v>4</v>
      </c>
      <c r="B16" s="188" t="str">
        <f>+'Dramakan hosqer'!B22</f>
        <v xml:space="preserve">Վճարովի ծառայություններից </v>
      </c>
      <c r="C16" s="434">
        <v>3636.4</v>
      </c>
      <c r="D16" s="105">
        <f>+'Dramakan hosqer'!F22</f>
        <v>3700</v>
      </c>
      <c r="E16" s="105">
        <f t="shared" si="0"/>
        <v>63.599999999999909</v>
      </c>
      <c r="F16" s="103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8" t="str">
        <f>+'Dramakan hosqer'!B23</f>
        <v>Սպասարկման և կոմունալ համավճարներից</v>
      </c>
      <c r="C17" s="105"/>
      <c r="D17" s="105">
        <f>+'Dramakan hosqer'!F23</f>
        <v>0</v>
      </c>
      <c r="E17" s="105">
        <f t="shared" si="0"/>
        <v>0</v>
      </c>
      <c r="F17" s="105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8" t="str">
        <f>+'Dramakan hosqer'!B24</f>
        <v>Ֆինանսական օգնությունից (օգնիր մանկապարտեզիդ)</v>
      </c>
      <c r="C18" s="105"/>
      <c r="D18" s="105">
        <f>+'Dramakan hosqer'!F24</f>
        <v>0</v>
      </c>
      <c r="E18" s="105">
        <f t="shared" si="0"/>
        <v>0</v>
      </c>
      <c r="F18" s="105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8" t="str">
        <f>+'Dramakan hosqer'!B25</f>
        <v>Ֆինանսական օգնությունից</v>
      </c>
      <c r="C19" s="105"/>
      <c r="D19" s="105">
        <f>+'Dramakan hosqer'!F25</f>
        <v>0</v>
      </c>
      <c r="E19" s="105">
        <f t="shared" si="0"/>
        <v>0</v>
      </c>
      <c r="F19" s="105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8" t="str">
        <f>+'Dramakan hosqer'!B26</f>
        <v>Չփոխանակվող գործարքներից (դրամաշնորհից)</v>
      </c>
      <c r="C20" s="105"/>
      <c r="D20" s="105">
        <f>+'Dramakan hosqer'!F26</f>
        <v>0</v>
      </c>
      <c r="E20" s="105">
        <f t="shared" si="0"/>
        <v>0</v>
      </c>
      <c r="F20" s="105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>
      <c r="A21" s="20">
        <v>5</v>
      </c>
      <c r="B21" s="188" t="str">
        <f>+'Dramakan hosqer'!B27</f>
        <v>Դեբիտորական պարտքերից</v>
      </c>
      <c r="C21" s="105"/>
      <c r="D21" s="105">
        <f>+'Dramakan hosqer'!F27</f>
        <v>733.3</v>
      </c>
      <c r="E21" s="105">
        <f t="shared" si="0"/>
        <v>733.3</v>
      </c>
      <c r="F21" s="105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6</v>
      </c>
      <c r="B22" s="188" t="str">
        <f>+'Dramakan hosqer'!B28</f>
        <v>Բանկի տոկոսից</v>
      </c>
      <c r="C22" s="105"/>
      <c r="D22" s="105">
        <f>+'Dramakan hosqer'!F28</f>
        <v>0</v>
      </c>
      <c r="E22" s="105">
        <f>D22-C22</f>
        <v>0</v>
      </c>
      <c r="F22" s="105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7</v>
      </c>
      <c r="B23" s="188" t="s">
        <v>259</v>
      </c>
      <c r="C23" s="105"/>
      <c r="D23" s="105">
        <f>+'Dramakan hosqer'!F29</f>
        <v>0</v>
      </c>
      <c r="E23" s="105">
        <f>D23-C23</f>
        <v>0</v>
      </c>
      <c r="F23" s="105"/>
      <c r="G23" s="31" t="s">
        <v>280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29" t="s">
        <v>34</v>
      </c>
      <c r="B24" s="330" t="s">
        <v>81</v>
      </c>
      <c r="C24" s="104">
        <f>+C25+C68+C80</f>
        <v>129766</v>
      </c>
      <c r="D24" s="104">
        <f>+D25+D68+D80</f>
        <v>142169.70000000001</v>
      </c>
      <c r="E24" s="104">
        <f t="shared" si="0"/>
        <v>12403.700000000012</v>
      </c>
      <c r="F24" s="104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0" t="s">
        <v>57</v>
      </c>
      <c r="C25" s="104">
        <f>SUM(C26,C29:C35,C39:C61,C65:C66)</f>
        <v>127687.5</v>
      </c>
      <c r="D25" s="104">
        <f>SUM(D26,D29:D35,D39:D61,D65:D66)</f>
        <v>138303.30000000002</v>
      </c>
      <c r="E25" s="104">
        <f t="shared" si="0"/>
        <v>10615.800000000017</v>
      </c>
      <c r="F25" s="104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1" t="str">
        <f>+'Dramakan hosqer'!B32</f>
        <v>Աշխատավարձի գծով, որից՝</v>
      </c>
      <c r="C26" s="434">
        <v>89954.7</v>
      </c>
      <c r="D26" s="105">
        <f>+'Dramakan hosqer'!F32</f>
        <v>94953.1</v>
      </c>
      <c r="E26" s="105">
        <f t="shared" si="0"/>
        <v>4998.4000000000087</v>
      </c>
      <c r="F26" s="103"/>
      <c r="G26" s="31"/>
      <c r="H26" s="450">
        <f>+D26-'Dramakan hosqer'!F32</f>
        <v>0</v>
      </c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17" customFormat="1" ht="17.25">
      <c r="A27" s="308">
        <v>1.1000000000000001</v>
      </c>
      <c r="B27" s="309" t="str">
        <f>+'Dramakan hosqer'!B33</f>
        <v>վճարովի ծառայության գծով</v>
      </c>
      <c r="C27" s="433">
        <v>1968</v>
      </c>
      <c r="D27" s="311">
        <f>+'Dramakan hosqer'!F33</f>
        <v>2140</v>
      </c>
      <c r="E27" s="379">
        <f t="shared" si="0"/>
        <v>172</v>
      </c>
      <c r="F27" s="380"/>
      <c r="G27" s="381"/>
      <c r="H27" s="450">
        <f>+D27-'Dramakan hosqer'!F33</f>
        <v>0</v>
      </c>
      <c r="I27" s="316"/>
      <c r="J27" s="316"/>
      <c r="K27" s="316"/>
      <c r="L27" s="316"/>
      <c r="M27" s="316"/>
      <c r="N27" s="382"/>
      <c r="O27" s="382"/>
      <c r="P27" s="382"/>
      <c r="Q27" s="382"/>
      <c r="R27" s="382"/>
      <c r="S27" s="382"/>
      <c r="T27" s="382"/>
    </row>
    <row r="28" spans="1:20" s="317" customFormat="1" ht="17.25">
      <c r="A28" s="308">
        <v>1.2</v>
      </c>
      <c r="B28" s="309" t="s">
        <v>260</v>
      </c>
      <c r="C28" s="433">
        <v>5622.2</v>
      </c>
      <c r="D28" s="311">
        <f>+'Dramakan hosqer'!F34</f>
        <v>0</v>
      </c>
      <c r="E28" s="379">
        <f t="shared" si="0"/>
        <v>-5622.2</v>
      </c>
      <c r="F28" s="380"/>
      <c r="G28" s="381"/>
      <c r="H28" s="450">
        <f>+D28-'Dramakan hosqer'!F34</f>
        <v>0</v>
      </c>
      <c r="I28" s="316"/>
      <c r="J28" s="316"/>
      <c r="K28" s="316"/>
      <c r="L28" s="316"/>
      <c r="M28" s="316"/>
      <c r="N28" s="382"/>
      <c r="O28" s="382"/>
      <c r="P28" s="382"/>
      <c r="Q28" s="382"/>
      <c r="R28" s="382"/>
      <c r="S28" s="382"/>
      <c r="T28" s="382"/>
    </row>
    <row r="29" spans="1:20" s="18" customFormat="1" ht="17.25">
      <c r="A29" s="20">
        <f>+A26+1</f>
        <v>2</v>
      </c>
      <c r="B29" s="141" t="str">
        <f>+'Dramakan hosqer'!B35</f>
        <v>Սննդի գծով</v>
      </c>
      <c r="C29" s="434">
        <v>25208.2</v>
      </c>
      <c r="D29" s="105">
        <f>+'Dramakan hosqer'!F35</f>
        <v>28557.200000000001</v>
      </c>
      <c r="E29" s="105">
        <f t="shared" si="0"/>
        <v>3349</v>
      </c>
      <c r="F29" s="200"/>
      <c r="H29" s="450">
        <f>+D29-'Dramakan hosqer'!F35</f>
        <v>0</v>
      </c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1" t="str">
        <f>+'Dramakan hosqer'!B36</f>
        <v>Ջեռուցման գծով</v>
      </c>
      <c r="C30" s="434">
        <v>4214.6000000000004</v>
      </c>
      <c r="D30" s="105">
        <f>+'Dramakan hosqer'!F36</f>
        <v>4341</v>
      </c>
      <c r="E30" s="105">
        <f t="shared" si="0"/>
        <v>126.39999999999964</v>
      </c>
      <c r="F30" s="103"/>
      <c r="G30" s="31"/>
      <c r="H30" s="450">
        <f>+D30-'Dramakan hosqer'!F36</f>
        <v>0</v>
      </c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1" t="str">
        <f>+'Dramakan hosqer'!B37</f>
        <v>Էլեկտրաէներգիայի գծով</v>
      </c>
      <c r="C31" s="434">
        <v>2643.1</v>
      </c>
      <c r="D31" s="105">
        <f>+'Dramakan hosqer'!F37</f>
        <v>2494.3000000000002</v>
      </c>
      <c r="E31" s="105">
        <f t="shared" si="0"/>
        <v>-148.79999999999973</v>
      </c>
      <c r="F31" s="103"/>
      <c r="G31" s="31"/>
      <c r="H31" s="450">
        <f>+D31-'Dramakan hosqer'!F37</f>
        <v>0</v>
      </c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1" t="str">
        <f>+'Dramakan hosqer'!B38</f>
        <v>Ջրմուղ-կոյուղու գծով</v>
      </c>
      <c r="C32" s="434">
        <v>911.9</v>
      </c>
      <c r="D32" s="105">
        <f>+'Dramakan hosqer'!F38</f>
        <v>926.3</v>
      </c>
      <c r="E32" s="105">
        <f t="shared" si="0"/>
        <v>14.399999999999977</v>
      </c>
      <c r="F32" s="103"/>
      <c r="G32" s="31"/>
      <c r="H32" s="450">
        <f>+D32-'Dramakan hosqer'!F38</f>
        <v>0</v>
      </c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1" t="str">
        <f>+'Dramakan hosqer'!B39</f>
        <v>Աղբահանության գծով</v>
      </c>
      <c r="C33" s="434">
        <v>112.1</v>
      </c>
      <c r="D33" s="105">
        <f>+'Dramakan hosqer'!F39</f>
        <v>112.1</v>
      </c>
      <c r="E33" s="105">
        <f t="shared" si="0"/>
        <v>0</v>
      </c>
      <c r="F33" s="103"/>
      <c r="G33" s="31"/>
      <c r="H33" s="450">
        <f>+D33-'Dramakan hosqer'!F39</f>
        <v>0</v>
      </c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1" t="str">
        <f>+'Dramakan hosqer'!B40</f>
        <v>Ախտաբանության գծով</v>
      </c>
      <c r="C34" s="434">
        <v>67</v>
      </c>
      <c r="D34" s="105">
        <f>+'Dramakan hosqer'!F40</f>
        <v>160</v>
      </c>
      <c r="E34" s="105">
        <f t="shared" si="0"/>
        <v>93</v>
      </c>
      <c r="F34" s="103"/>
      <c r="G34" s="53"/>
      <c r="H34" s="450">
        <f>+D34-'Dramakan hosqer'!F40</f>
        <v>0</v>
      </c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1" t="str">
        <f>+'Dramakan hosqer'!B41</f>
        <v>Կապի գծով, այդ թվում`</v>
      </c>
      <c r="C35" s="434">
        <f>SUM(C36:C38)</f>
        <v>180.7</v>
      </c>
      <c r="D35" s="105">
        <f>SUM(D36:D38)</f>
        <v>181.6</v>
      </c>
      <c r="E35" s="105">
        <f t="shared" si="0"/>
        <v>0.90000000000000568</v>
      </c>
      <c r="F35" s="103"/>
      <c r="G35" s="31"/>
      <c r="H35" s="450">
        <f>+D35-'Dramakan hosqer'!F41</f>
        <v>0</v>
      </c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17" customFormat="1" ht="17.25">
      <c r="A36" s="308">
        <v>8.1</v>
      </c>
      <c r="B36" s="309" t="str">
        <f>+'Dramakan hosqer'!B42</f>
        <v>բաժանորդային վճար</v>
      </c>
      <c r="C36" s="433">
        <v>57.6</v>
      </c>
      <c r="D36" s="311">
        <f>+'Dramakan hosqer'!F42</f>
        <v>57.6</v>
      </c>
      <c r="E36" s="379">
        <f t="shared" si="0"/>
        <v>0</v>
      </c>
      <c r="F36" s="380"/>
      <c r="G36" s="381"/>
      <c r="H36" s="450">
        <f>+D36-'Dramakan hosqer'!F42</f>
        <v>0</v>
      </c>
      <c r="I36" s="316"/>
      <c r="J36" s="316"/>
      <c r="K36" s="316"/>
      <c r="L36" s="316"/>
      <c r="M36" s="316"/>
      <c r="N36" s="382"/>
      <c r="O36" s="382"/>
      <c r="P36" s="382"/>
      <c r="Q36" s="382"/>
      <c r="R36" s="382"/>
      <c r="S36" s="382"/>
      <c r="T36" s="382"/>
    </row>
    <row r="37" spans="1:20" s="317" customFormat="1" ht="17.25">
      <c r="A37" s="308">
        <v>8.1999999999999993</v>
      </c>
      <c r="B37" s="309" t="str">
        <f>+'Dramakan hosqer'!B43</f>
        <v>րոպեավճար</v>
      </c>
      <c r="C37" s="433">
        <v>3.1</v>
      </c>
      <c r="D37" s="311">
        <f>+'Dramakan hosqer'!F43</f>
        <v>4</v>
      </c>
      <c r="E37" s="379">
        <f t="shared" si="0"/>
        <v>0.89999999999999991</v>
      </c>
      <c r="F37" s="380"/>
      <c r="G37" s="381"/>
      <c r="H37" s="450">
        <f>+D37-'Dramakan hosqer'!F43</f>
        <v>0</v>
      </c>
      <c r="I37" s="316"/>
      <c r="J37" s="316"/>
      <c r="K37" s="316"/>
      <c r="L37" s="316"/>
      <c r="M37" s="316"/>
      <c r="N37" s="382"/>
      <c r="O37" s="382"/>
      <c r="P37" s="382"/>
      <c r="Q37" s="382"/>
      <c r="R37" s="382"/>
      <c r="S37" s="382"/>
      <c r="T37" s="382"/>
    </row>
    <row r="38" spans="1:20" s="317" customFormat="1" ht="17.25">
      <c r="A38" s="308">
        <v>8.3000000000000007</v>
      </c>
      <c r="B38" s="309" t="str">
        <f>+'Dramakan hosqer'!B44</f>
        <v>ինտերնետ կապ</v>
      </c>
      <c r="C38" s="433">
        <v>120</v>
      </c>
      <c r="D38" s="311">
        <f>+'Dramakan hosqer'!F44</f>
        <v>120</v>
      </c>
      <c r="E38" s="379">
        <f t="shared" si="0"/>
        <v>0</v>
      </c>
      <c r="F38" s="380"/>
      <c r="G38" s="381"/>
      <c r="H38" s="450">
        <f>+D38-'Dramakan hosqer'!F44</f>
        <v>0</v>
      </c>
      <c r="I38" s="316"/>
      <c r="J38" s="316"/>
      <c r="K38" s="316"/>
      <c r="L38" s="316"/>
      <c r="M38" s="316"/>
      <c r="N38" s="382"/>
      <c r="O38" s="382"/>
      <c r="P38" s="382"/>
      <c r="Q38" s="382"/>
      <c r="R38" s="382"/>
      <c r="S38" s="382"/>
      <c r="T38" s="382"/>
    </row>
    <row r="39" spans="1:20" s="18" customFormat="1" ht="17.25" hidden="1">
      <c r="A39" s="20">
        <f>+A35+1</f>
        <v>9</v>
      </c>
      <c r="B39" s="141" t="str">
        <f>+'Dramakan hosqer'!B45</f>
        <v>Բանկային ծառայության գծով</v>
      </c>
      <c r="C39" s="105"/>
      <c r="D39" s="105">
        <f>+'Dramakan hosqer'!F45</f>
        <v>0</v>
      </c>
      <c r="E39" s="105">
        <f t="shared" si="0"/>
        <v>0</v>
      </c>
      <c r="F39" s="103"/>
      <c r="G39" s="31"/>
      <c r="H39" s="450">
        <f>+D39-'Dramakan hosqer'!F45</f>
        <v>0</v>
      </c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25.5">
      <c r="A40" s="20">
        <v>9</v>
      </c>
      <c r="B40" s="141" t="str">
        <f>+'Dramakan hosqer'!B46</f>
        <v>Տնտեսական ապրանքների գծով</v>
      </c>
      <c r="C40" s="434">
        <v>1436</v>
      </c>
      <c r="D40" s="105">
        <f>+'Dramakan hosqer'!F46</f>
        <v>1470</v>
      </c>
      <c r="E40" s="105">
        <f t="shared" si="0"/>
        <v>34</v>
      </c>
      <c r="F40" s="449" t="s">
        <v>320</v>
      </c>
      <c r="G40" s="5"/>
      <c r="H40" s="450">
        <f>+D40-'Dramakan hosqer'!F46</f>
        <v>0</v>
      </c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25.5">
      <c r="A41" s="20">
        <f t="shared" ref="A41:A61" si="4">+A40+1</f>
        <v>10</v>
      </c>
      <c r="B41" s="141" t="str">
        <f>+'Dramakan hosqer'!B47</f>
        <v>Գրասենյակային ապրանքների գծով</v>
      </c>
      <c r="C41" s="434">
        <v>197.5</v>
      </c>
      <c r="D41" s="105">
        <f>+'Dramakan hosqer'!F47</f>
        <v>279</v>
      </c>
      <c r="E41" s="105">
        <f t="shared" si="0"/>
        <v>81.5</v>
      </c>
      <c r="F41" s="449" t="s">
        <v>320</v>
      </c>
      <c r="G41" s="31"/>
      <c r="H41" s="450">
        <f>+D41-'Dramakan hosqer'!F47</f>
        <v>0</v>
      </c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25.5">
      <c r="A42" s="20">
        <f t="shared" si="4"/>
        <v>11</v>
      </c>
      <c r="B42" s="141" t="str">
        <f>+'Dramakan hosqer'!B48</f>
        <v>Փոքրարժեք կամ արագամաշ առարկաների գծով</v>
      </c>
      <c r="C42" s="434">
        <v>1093</v>
      </c>
      <c r="D42" s="105">
        <f>+'Dramakan hosqer'!F48</f>
        <v>1500</v>
      </c>
      <c r="E42" s="105">
        <f t="shared" si="0"/>
        <v>407</v>
      </c>
      <c r="F42" s="449" t="s">
        <v>320</v>
      </c>
      <c r="G42" s="31"/>
      <c r="H42" s="450">
        <f>+D42-'Dramakan hosqer'!F48</f>
        <v>0</v>
      </c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25.5">
      <c r="A43" s="20">
        <f t="shared" si="4"/>
        <v>12</v>
      </c>
      <c r="B43" s="141" t="str">
        <f>+'Dramakan hosqer'!B49</f>
        <v>Ուսումնական նյութերի գծով</v>
      </c>
      <c r="C43" s="434">
        <v>334.2</v>
      </c>
      <c r="D43" s="105">
        <f>+'Dramakan hosqer'!F49</f>
        <v>834</v>
      </c>
      <c r="E43" s="105">
        <f t="shared" si="0"/>
        <v>499.8</v>
      </c>
      <c r="F43" s="449" t="s">
        <v>320</v>
      </c>
      <c r="G43" s="31"/>
      <c r="H43" s="450">
        <f>+D43-'Dramakan hosqer'!F49</f>
        <v>0</v>
      </c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25.5">
      <c r="A44" s="20">
        <f t="shared" si="4"/>
        <v>13</v>
      </c>
      <c r="B44" s="141" t="str">
        <f>+'Dramakan hosqer'!B50</f>
        <v>Դեղորայքի գծով</v>
      </c>
      <c r="C44" s="434">
        <v>54.5</v>
      </c>
      <c r="D44" s="105">
        <f>+'Dramakan hosqer'!F50</f>
        <v>72.2</v>
      </c>
      <c r="E44" s="105">
        <f t="shared" si="0"/>
        <v>17.700000000000003</v>
      </c>
      <c r="F44" s="449" t="s">
        <v>320</v>
      </c>
      <c r="G44" s="31"/>
      <c r="H44" s="450">
        <f>+D44-'Dramakan hosqer'!F50</f>
        <v>0</v>
      </c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1" t="str">
        <f>+'Dramakan hosqer'!B51</f>
        <v>Բուժ.ծառայության գծով</v>
      </c>
      <c r="C45" s="434">
        <v>175</v>
      </c>
      <c r="D45" s="105">
        <f>+'Dramakan hosqer'!F51</f>
        <v>220</v>
      </c>
      <c r="E45" s="105">
        <f t="shared" si="0"/>
        <v>45</v>
      </c>
      <c r="F45" s="103"/>
      <c r="G45" s="31"/>
      <c r="H45" s="450">
        <f>+D45-'Dramakan hosqer'!F51</f>
        <v>0</v>
      </c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1" t="str">
        <f>+'Dramakan hosqer'!B52</f>
        <v>Ընթացիկ վերանորոգման գծով</v>
      </c>
      <c r="C46" s="434">
        <v>534.9</v>
      </c>
      <c r="D46" s="105">
        <f>+'Dramakan hosqer'!F52</f>
        <v>912.4</v>
      </c>
      <c r="E46" s="105">
        <f t="shared" si="0"/>
        <v>377.5</v>
      </c>
      <c r="F46" s="103"/>
      <c r="G46" s="31"/>
      <c r="H46" s="450">
        <f>+D46-'Dramakan hosqer'!F52</f>
        <v>0</v>
      </c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1" t="str">
        <f>+'Dramakan hosqer'!B53</f>
        <v>Ջեռուցման համակարգի սպասարկման գծով</v>
      </c>
      <c r="C47" s="434">
        <v>91.7</v>
      </c>
      <c r="D47" s="105">
        <f>+'Dramakan hosqer'!F53</f>
        <v>95</v>
      </c>
      <c r="E47" s="105">
        <f t="shared" si="0"/>
        <v>3.2999999999999972</v>
      </c>
      <c r="F47" s="103"/>
      <c r="G47" s="31"/>
      <c r="H47" s="450">
        <f>+D47-'Dramakan hosqer'!F53</f>
        <v>0</v>
      </c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1" t="str">
        <f>+'Dramakan hosqer'!B54</f>
        <v>Կաթսայատան սպասարկման գծով</v>
      </c>
      <c r="C48" s="434"/>
      <c r="D48" s="105">
        <f>+'Dramakan hosqer'!F54</f>
        <v>0</v>
      </c>
      <c r="E48" s="105">
        <f t="shared" si="0"/>
        <v>0</v>
      </c>
      <c r="F48" s="106"/>
      <c r="G48" s="31"/>
      <c r="H48" s="450">
        <f>+D48-'Dramakan hosqer'!F54</f>
        <v>0</v>
      </c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1" t="str">
        <f>+'Dramakan hosqer'!B55</f>
        <v>Սպասարկման և կոմունալ համավճարների գծով</v>
      </c>
      <c r="C49" s="434"/>
      <c r="D49" s="105">
        <f>+'Dramakan hosqer'!F55</f>
        <v>0</v>
      </c>
      <c r="E49" s="105">
        <f t="shared" si="0"/>
        <v>0</v>
      </c>
      <c r="F49" s="106"/>
      <c r="G49" s="31"/>
      <c r="H49" s="450">
        <f>+D49-'Dramakan hosqer'!F55</f>
        <v>0</v>
      </c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1" t="str">
        <f>+'Dramakan hosqer'!B56</f>
        <v>Գնումների համակարգողի ծառայության գծով</v>
      </c>
      <c r="C50" s="434">
        <v>108</v>
      </c>
      <c r="D50" s="105">
        <f>+'Dramakan hosqer'!F56</f>
        <v>110</v>
      </c>
      <c r="E50" s="105">
        <f t="shared" si="0"/>
        <v>2</v>
      </c>
      <c r="F50" s="103"/>
      <c r="G50" s="31"/>
      <c r="H50" s="450">
        <f>+D50-'Dramakan hosqer'!F56</f>
        <v>0</v>
      </c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1" t="str">
        <f>+'Dramakan hosqer'!B57</f>
        <v>Համակարգիչների տեխնիկական սպասարկման գծով</v>
      </c>
      <c r="C51" s="434">
        <v>15</v>
      </c>
      <c r="D51" s="105">
        <f>+'Dramakan hosqer'!F57</f>
        <v>80</v>
      </c>
      <c r="E51" s="105">
        <f t="shared" si="0"/>
        <v>65</v>
      </c>
      <c r="F51" s="103"/>
      <c r="G51" s="31"/>
      <c r="H51" s="450">
        <f>+D51-'Dramakan hosqer'!F57</f>
        <v>0</v>
      </c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1" t="str">
        <f>+'Dramakan hosqer'!B58</f>
        <v>Համակարգչային ծրագրի և կայքի սպասարկման գծով</v>
      </c>
      <c r="C52" s="434">
        <v>107</v>
      </c>
      <c r="D52" s="105">
        <f>+'Dramakan hosqer'!F58</f>
        <v>122</v>
      </c>
      <c r="E52" s="105">
        <f t="shared" si="0"/>
        <v>15</v>
      </c>
      <c r="F52" s="103"/>
      <c r="G52" s="5"/>
      <c r="H52" s="450">
        <f>+D52-'Dramakan hosqer'!F58</f>
        <v>0</v>
      </c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1" t="str">
        <f>+'Dramakan hosqer'!B59</f>
        <v>էլ․ստորագրության գծով</v>
      </c>
      <c r="C53" s="434"/>
      <c r="D53" s="105">
        <f>+'Dramakan hosqer'!F59</f>
        <v>3</v>
      </c>
      <c r="E53" s="105">
        <f t="shared" si="0"/>
        <v>3</v>
      </c>
      <c r="F53" s="106"/>
      <c r="G53" s="31"/>
      <c r="H53" s="450">
        <f>+D53-'Dramakan hosqer'!F59</f>
        <v>0</v>
      </c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1" t="str">
        <f>+'Dramakan hosqer'!B60</f>
        <v>Հայտարարության գծով</v>
      </c>
      <c r="C54" s="434">
        <v>10.8</v>
      </c>
      <c r="D54" s="105">
        <f>+'Dramakan hosqer'!F60</f>
        <v>0</v>
      </c>
      <c r="E54" s="105">
        <f t="shared" si="0"/>
        <v>-10.8</v>
      </c>
      <c r="F54" s="103"/>
      <c r="G54" s="31"/>
      <c r="H54" s="450">
        <f>+D54-'Dramakan hosqer'!F60</f>
        <v>0</v>
      </c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1" t="str">
        <f>+'Dramakan hosqer'!B61</f>
        <v>Բաժանորդագրության գծով</v>
      </c>
      <c r="C55" s="105"/>
      <c r="D55" s="105">
        <f>+'Dramakan hosqer'!F61</f>
        <v>0</v>
      </c>
      <c r="E55" s="105">
        <f t="shared" si="0"/>
        <v>0</v>
      </c>
      <c r="F55" s="106"/>
      <c r="G55" s="31"/>
      <c r="H55" s="450">
        <f>+D55-'Dramakan hosqer'!F61</f>
        <v>0</v>
      </c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1" t="str">
        <f>+'Dramakan hosqer'!B62</f>
        <v>Վերապատրաստման գծով</v>
      </c>
      <c r="C56" s="434">
        <v>96</v>
      </c>
      <c r="D56" s="105">
        <f>+'Dramakan hosqer'!F62</f>
        <v>96</v>
      </c>
      <c r="E56" s="105">
        <f t="shared" si="0"/>
        <v>0</v>
      </c>
      <c r="F56" s="106"/>
      <c r="G56" s="31"/>
      <c r="H56" s="450">
        <f>+D56-'Dramakan hosqer'!F62</f>
        <v>0</v>
      </c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 t="shared" si="4"/>
        <v>23</v>
      </c>
      <c r="B57" s="141" t="s">
        <v>261</v>
      </c>
      <c r="C57" s="434"/>
      <c r="D57" s="105">
        <f>+'Dramakan hosqer'!F63</f>
        <v>0</v>
      </c>
      <c r="E57" s="105">
        <f t="shared" si="0"/>
        <v>0</v>
      </c>
      <c r="F57" s="106"/>
      <c r="G57" s="31"/>
      <c r="H57" s="450">
        <f>+D57-'Dramakan hosqer'!F63</f>
        <v>0</v>
      </c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24</v>
      </c>
      <c r="B58" s="141" t="s">
        <v>257</v>
      </c>
      <c r="C58" s="434"/>
      <c r="D58" s="105">
        <f>+'Dramakan hosqer'!F64</f>
        <v>0</v>
      </c>
      <c r="E58" s="105">
        <f t="shared" si="0"/>
        <v>0</v>
      </c>
      <c r="F58" s="106"/>
      <c r="G58" s="31"/>
      <c r="H58" s="450">
        <f>+D58-'Dramakan hosqer'!F64</f>
        <v>0</v>
      </c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1" t="str">
        <f>+'Dramakan hosqer'!B65</f>
        <v>Դուրսգրվող գույքի վերագնահատման գծով</v>
      </c>
      <c r="C59" s="434">
        <v>35</v>
      </c>
      <c r="D59" s="105">
        <f>+'Dramakan hosqer'!F65</f>
        <v>100</v>
      </c>
      <c r="E59" s="105">
        <f>D59-C59</f>
        <v>65</v>
      </c>
      <c r="F59" s="363"/>
      <c r="G59" s="31"/>
      <c r="H59" s="450">
        <f>+D59-'Dramakan hosqer'!F65</f>
        <v>0</v>
      </c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 hidden="1">
      <c r="A60" s="20">
        <f t="shared" si="4"/>
        <v>24</v>
      </c>
      <c r="B60" s="141" t="str">
        <f>+'Dramakan hosqer'!B66</f>
        <v>Կրակմարիչների լիցքավորում</v>
      </c>
      <c r="C60" s="434"/>
      <c r="D60" s="105">
        <f>+'Dramakan hosqer'!F66</f>
        <v>60</v>
      </c>
      <c r="E60" s="105">
        <f>D60-C60</f>
        <v>60</v>
      </c>
      <c r="F60" s="105"/>
      <c r="G60" s="31" t="s">
        <v>280</v>
      </c>
      <c r="H60" s="450">
        <f>+D60-'Dramakan hosqer'!F66</f>
        <v>0</v>
      </c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25</v>
      </c>
      <c r="B61" s="141" t="str">
        <f>+'Dramakan hosqer'!B67</f>
        <v>Հարկային պարտավորությունների գծով, այդ թվում՝</v>
      </c>
      <c r="C61" s="434">
        <f>SUM(C62:C64)</f>
        <v>0</v>
      </c>
      <c r="D61" s="105">
        <f>SUM(D62:D64)</f>
        <v>0</v>
      </c>
      <c r="E61" s="105">
        <f>D61-C61</f>
        <v>0</v>
      </c>
      <c r="F61" s="105"/>
      <c r="G61" s="31"/>
      <c r="H61" s="450">
        <f>+D61-'Dramakan hosqer'!F67</f>
        <v>0</v>
      </c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17" customFormat="1" ht="17.25" hidden="1">
      <c r="A62" s="308">
        <v>31.1</v>
      </c>
      <c r="B62" s="309" t="str">
        <f>+'Dramakan hosqer'!B68</f>
        <v>շահութահարկի գծով</v>
      </c>
      <c r="C62" s="433"/>
      <c r="D62" s="311">
        <f>+'Dramakan hosqer'!F68</f>
        <v>0</v>
      </c>
      <c r="E62" s="379">
        <f>D62-C62</f>
        <v>0</v>
      </c>
      <c r="F62" s="380"/>
      <c r="G62" s="381"/>
      <c r="H62" s="450">
        <f>+D62-'Dramakan hosqer'!F68</f>
        <v>0</v>
      </c>
      <c r="I62" s="316"/>
      <c r="J62" s="316"/>
      <c r="K62" s="316"/>
      <c r="L62" s="316"/>
      <c r="M62" s="316"/>
      <c r="N62" s="382"/>
      <c r="O62" s="382"/>
      <c r="P62" s="382"/>
      <c r="Q62" s="382"/>
      <c r="R62" s="382"/>
      <c r="S62" s="382"/>
      <c r="T62" s="382"/>
    </row>
    <row r="63" spans="1:20" s="317" customFormat="1" ht="17.25" hidden="1">
      <c r="A63" s="308">
        <v>31.2</v>
      </c>
      <c r="B63" s="309" t="str">
        <f>+'Dramakan hosqer'!B69</f>
        <v>ԱԱՀ-ի գծով</v>
      </c>
      <c r="C63" s="433"/>
      <c r="D63" s="311">
        <f>+'Dramakan hosqer'!F69</f>
        <v>0</v>
      </c>
      <c r="E63" s="379">
        <f t="shared" si="0"/>
        <v>0</v>
      </c>
      <c r="F63" s="380"/>
      <c r="G63" s="381"/>
      <c r="H63" s="450">
        <f>+D63-'Dramakan hosqer'!F69</f>
        <v>0</v>
      </c>
      <c r="I63" s="316"/>
      <c r="J63" s="316"/>
      <c r="K63" s="316"/>
      <c r="L63" s="316"/>
      <c r="M63" s="316"/>
      <c r="N63" s="382"/>
      <c r="O63" s="382"/>
      <c r="P63" s="382"/>
      <c r="Q63" s="382"/>
      <c r="R63" s="382"/>
      <c r="S63" s="382"/>
      <c r="T63" s="382"/>
    </row>
    <row r="64" spans="1:20" s="317" customFormat="1" ht="17.25" hidden="1">
      <c r="A64" s="308">
        <v>25.1</v>
      </c>
      <c r="B64" s="309" t="str">
        <f>+'Dramakan hosqer'!B70</f>
        <v xml:space="preserve">չփոխհատուցվող հարկերի գծով </v>
      </c>
      <c r="C64" s="433"/>
      <c r="D64" s="311">
        <f>+'Dramakan hosqer'!F70</f>
        <v>0</v>
      </c>
      <c r="E64" s="379">
        <f t="shared" si="0"/>
        <v>0</v>
      </c>
      <c r="F64" s="380"/>
      <c r="G64" s="381"/>
      <c r="H64" s="450">
        <f>+D64-'Dramakan hosqer'!F70</f>
        <v>0</v>
      </c>
      <c r="I64" s="316"/>
      <c r="J64" s="316"/>
      <c r="K64" s="316"/>
      <c r="L64" s="316"/>
      <c r="M64" s="316"/>
      <c r="N64" s="382"/>
      <c r="O64" s="382"/>
      <c r="P64" s="382"/>
      <c r="Q64" s="382"/>
      <c r="R64" s="382"/>
      <c r="S64" s="382"/>
      <c r="T64" s="382"/>
    </row>
    <row r="65" spans="1:20" s="18" customFormat="1" ht="17.25">
      <c r="A65" s="22">
        <v>24</v>
      </c>
      <c r="B65" s="141" t="str">
        <f>+'Dramakan hosqer'!B71</f>
        <v>Կրեդիտորական պարտքի մարման գծով</v>
      </c>
      <c r="C65" s="434">
        <v>1.6</v>
      </c>
      <c r="D65" s="105">
        <f>+'Dramakan hosqer'!F71</f>
        <v>624.10000000000036</v>
      </c>
      <c r="E65" s="105">
        <f t="shared" si="0"/>
        <v>622.50000000000034</v>
      </c>
      <c r="F65" s="105"/>
      <c r="G65" s="31"/>
      <c r="H65" s="450">
        <f>+D65-'Dramakan hosqer'!F71</f>
        <v>0</v>
      </c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>
      <c r="A66" s="22">
        <f>+A65+1</f>
        <v>25</v>
      </c>
      <c r="B66" s="141" t="str">
        <f>+'Dramakan hosqer'!B73</f>
        <v>Այլ արտահոսքերի գծով</v>
      </c>
      <c r="C66" s="434">
        <v>105</v>
      </c>
      <c r="D66" s="105"/>
      <c r="E66" s="105">
        <f t="shared" si="0"/>
        <v>-105</v>
      </c>
      <c r="F66" s="105"/>
      <c r="G66" s="31" t="s">
        <v>194</v>
      </c>
      <c r="H66" s="450">
        <f>+D66-'Dramakan hosqer'!F73</f>
        <v>0</v>
      </c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451" customFormat="1" ht="16.5">
      <c r="A67" s="308">
        <v>25.1</v>
      </c>
      <c r="B67" s="317" t="s">
        <v>292</v>
      </c>
      <c r="C67" s="383">
        <v>105</v>
      </c>
      <c r="D67" s="383"/>
      <c r="E67" s="383">
        <v>15</v>
      </c>
      <c r="F67" s="383"/>
      <c r="G67" s="383"/>
      <c r="H67" s="450" t="e">
        <f>+D67-'Dramakan hosqer'!#REF!</f>
        <v>#REF!</v>
      </c>
    </row>
    <row r="68" spans="1:20" s="18" customFormat="1" ht="17.25">
      <c r="A68" s="58" t="s">
        <v>55</v>
      </c>
      <c r="B68" s="330" t="s">
        <v>58</v>
      </c>
      <c r="C68" s="434">
        <v>2078.5</v>
      </c>
      <c r="D68" s="104">
        <f>+D69+D76</f>
        <v>3490</v>
      </c>
      <c r="E68" s="104">
        <f t="shared" si="0"/>
        <v>1411.5</v>
      </c>
      <c r="F68" s="104"/>
      <c r="G68" s="31"/>
      <c r="H68" s="450">
        <f>+D68-'Dramakan hosqer'!F74</f>
        <v>1500</v>
      </c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18" customFormat="1" ht="25.5">
      <c r="A69" s="22">
        <v>1</v>
      </c>
      <c r="B69" s="364" t="str">
        <f>+'Dramakan hosqer'!B75</f>
        <v>Հիմնական միջոցների ձեռքբերում, այդ թվում՝</v>
      </c>
      <c r="C69" s="105">
        <f>SUM(C70:C75)</f>
        <v>2078.5</v>
      </c>
      <c r="D69" s="105">
        <f>SUM(D70:D75)</f>
        <v>3490</v>
      </c>
      <c r="E69" s="105">
        <f t="shared" si="0"/>
        <v>1411.5</v>
      </c>
      <c r="F69" s="449" t="s">
        <v>320</v>
      </c>
      <c r="G69" s="31"/>
      <c r="H69" s="450">
        <f>+D69-'Dramakan hosqer'!F75</f>
        <v>1500</v>
      </c>
      <c r="I69" s="41"/>
      <c r="J69" s="41"/>
      <c r="K69" s="41"/>
      <c r="L69" s="41"/>
      <c r="M69" s="41"/>
      <c r="N69" s="48"/>
      <c r="O69" s="48"/>
      <c r="P69" s="48"/>
      <c r="Q69" s="48"/>
      <c r="R69" s="48"/>
      <c r="S69" s="48"/>
      <c r="T69" s="48"/>
    </row>
    <row r="70" spans="1:20" s="317" customFormat="1" ht="17.25">
      <c r="A70" s="308">
        <v>1.1000000000000001</v>
      </c>
      <c r="B70" s="309" t="str">
        <f>+'Dramakan hosqer'!B76</f>
        <v>գրասենյակային և տնտեսական գույք</v>
      </c>
      <c r="C70" s="433">
        <v>617.5</v>
      </c>
      <c r="D70" s="311">
        <v>1250</v>
      </c>
      <c r="E70" s="379">
        <f t="shared" ref="E70:E83" si="5">D70-C70</f>
        <v>632.5</v>
      </c>
      <c r="F70" s="380"/>
      <c r="G70" s="381"/>
      <c r="H70" s="450">
        <f>+D70-'Dramakan hosqer'!F76</f>
        <v>1250</v>
      </c>
      <c r="I70" s="316"/>
      <c r="J70" s="316"/>
      <c r="K70" s="316"/>
      <c r="L70" s="316"/>
      <c r="M70" s="316"/>
      <c r="N70" s="382"/>
      <c r="O70" s="382"/>
      <c r="P70" s="382"/>
      <c r="Q70" s="382"/>
      <c r="R70" s="382"/>
      <c r="S70" s="382"/>
      <c r="T70" s="382"/>
    </row>
    <row r="71" spans="1:20" s="317" customFormat="1" ht="17.25">
      <c r="A71" s="308">
        <v>1.2</v>
      </c>
      <c r="B71" s="309" t="str">
        <f>+'Dramakan hosqer'!B77</f>
        <v>համակարգչային սարքավորումներ / տեխնիկա</v>
      </c>
      <c r="C71" s="433">
        <v>411</v>
      </c>
      <c r="D71" s="311">
        <f>+'Dramakan hosqer'!F77</f>
        <v>0</v>
      </c>
      <c r="E71" s="379">
        <f>D71-C71</f>
        <v>-411</v>
      </c>
      <c r="F71" s="380"/>
      <c r="G71" s="381"/>
      <c r="H71" s="450">
        <f>+D71-'Dramakan hosqer'!F77</f>
        <v>0</v>
      </c>
      <c r="I71" s="316"/>
      <c r="J71" s="316"/>
      <c r="K71" s="316"/>
      <c r="L71" s="316"/>
      <c r="M71" s="316"/>
      <c r="N71" s="382"/>
      <c r="O71" s="382"/>
      <c r="P71" s="382"/>
      <c r="Q71" s="382"/>
      <c r="R71" s="382"/>
      <c r="S71" s="382"/>
      <c r="T71" s="382"/>
    </row>
    <row r="72" spans="1:20" s="317" customFormat="1" ht="17.25">
      <c r="A72" s="308">
        <v>1.3</v>
      </c>
      <c r="B72" s="309" t="str">
        <f>+'Dramakan hosqer'!B78</f>
        <v>մեքենաներ և սարքավորումներ</v>
      </c>
      <c r="C72" s="433">
        <v>1050</v>
      </c>
      <c r="D72" s="311">
        <v>2240</v>
      </c>
      <c r="E72" s="379">
        <f t="shared" si="5"/>
        <v>1190</v>
      </c>
      <c r="F72" s="380"/>
      <c r="G72" s="381"/>
      <c r="H72" s="450">
        <f>+D72-'Dramakan hosqer'!F78</f>
        <v>250</v>
      </c>
      <c r="I72" s="316"/>
      <c r="J72" s="316"/>
      <c r="K72" s="316"/>
      <c r="L72" s="316"/>
      <c r="M72" s="316"/>
      <c r="N72" s="382"/>
      <c r="O72" s="382"/>
      <c r="P72" s="382"/>
      <c r="Q72" s="382"/>
      <c r="R72" s="382"/>
      <c r="S72" s="382"/>
      <c r="T72" s="382"/>
    </row>
    <row r="73" spans="1:20" s="317" customFormat="1" ht="17.25" hidden="1">
      <c r="A73" s="308">
        <v>1.4</v>
      </c>
      <c r="B73" s="309" t="str">
        <f>+'Dramakan hosqer'!B79</f>
        <v>սպորտային գույք</v>
      </c>
      <c r="C73" s="311"/>
      <c r="D73" s="311">
        <f>+'Dramakan hosqer'!F79</f>
        <v>0</v>
      </c>
      <c r="E73" s="379">
        <f t="shared" si="5"/>
        <v>0</v>
      </c>
      <c r="F73" s="380"/>
      <c r="G73" s="381"/>
      <c r="H73" s="450">
        <f>+D73-'Dramakan hosqer'!F79</f>
        <v>0</v>
      </c>
      <c r="I73" s="316"/>
      <c r="J73" s="316"/>
      <c r="K73" s="316"/>
      <c r="L73" s="316"/>
      <c r="M73" s="316"/>
      <c r="N73" s="382"/>
      <c r="O73" s="382"/>
      <c r="P73" s="382"/>
      <c r="Q73" s="382"/>
      <c r="R73" s="382"/>
      <c r="S73" s="382"/>
      <c r="T73" s="382"/>
    </row>
    <row r="74" spans="1:20" s="317" customFormat="1" ht="17.25" hidden="1">
      <c r="A74" s="308">
        <v>1.5</v>
      </c>
      <c r="B74" s="309" t="str">
        <f>+'Dramakan hosqer'!B80</f>
        <v>գրականություն</v>
      </c>
      <c r="C74" s="311"/>
      <c r="D74" s="311">
        <f>+'Dramakan hosqer'!F80</f>
        <v>0</v>
      </c>
      <c r="E74" s="379">
        <f>D74-C74</f>
        <v>0</v>
      </c>
      <c r="F74" s="380"/>
      <c r="G74" s="381"/>
      <c r="H74" s="450">
        <f>+D74-'Dramakan hosqer'!F80</f>
        <v>0</v>
      </c>
      <c r="I74" s="316"/>
      <c r="J74" s="316"/>
      <c r="K74" s="316"/>
      <c r="L74" s="316"/>
      <c r="M74" s="316"/>
      <c r="N74" s="382"/>
      <c r="O74" s="382"/>
      <c r="P74" s="382"/>
      <c r="Q74" s="382"/>
      <c r="R74" s="382"/>
      <c r="S74" s="382"/>
      <c r="T74" s="382"/>
    </row>
    <row r="75" spans="1:20" s="317" customFormat="1" ht="17.25" hidden="1">
      <c r="A75" s="308">
        <v>1.6</v>
      </c>
      <c r="B75" s="309">
        <f>+'Dramakan hosqer'!B81</f>
        <v>0</v>
      </c>
      <c r="C75" s="311"/>
      <c r="D75" s="311">
        <f>+'Dramakan hosqer'!F81</f>
        <v>0</v>
      </c>
      <c r="E75" s="379">
        <f>D75-C75</f>
        <v>0</v>
      </c>
      <c r="F75" s="380"/>
      <c r="G75" s="31" t="s">
        <v>280</v>
      </c>
      <c r="H75" s="450">
        <f>+D75-'Dramakan hosqer'!F81</f>
        <v>0</v>
      </c>
      <c r="I75" s="316"/>
      <c r="J75" s="316"/>
      <c r="K75" s="316"/>
      <c r="L75" s="316"/>
      <c r="M75" s="316"/>
      <c r="N75" s="382"/>
      <c r="O75" s="382"/>
      <c r="P75" s="382"/>
      <c r="Q75" s="382"/>
      <c r="R75" s="382"/>
      <c r="S75" s="382"/>
      <c r="T75" s="382"/>
    </row>
    <row r="76" spans="1:20" s="18" customFormat="1" ht="34.5" hidden="1">
      <c r="A76" s="22">
        <v>2</v>
      </c>
      <c r="B76" s="364" t="str">
        <f>+'Dramakan hosqer'!B82</f>
        <v>Հիմնական միջոցների հիմնական վերանորոգում, 
այդ թվում՝</v>
      </c>
      <c r="C76" s="105">
        <f>SUM(C77:C79)</f>
        <v>0</v>
      </c>
      <c r="D76" s="105">
        <f>SUM(D77:D79)</f>
        <v>0</v>
      </c>
      <c r="E76" s="105">
        <f>D76-C76</f>
        <v>0</v>
      </c>
      <c r="F76" s="105"/>
      <c r="G76" s="31"/>
      <c r="H76" s="450">
        <f>+D76-'Dramakan hosqer'!F82</f>
        <v>0</v>
      </c>
      <c r="I76" s="41"/>
      <c r="J76" s="41"/>
      <c r="K76" s="41"/>
      <c r="L76" s="41"/>
      <c r="M76" s="41"/>
      <c r="N76" s="48"/>
      <c r="O76" s="48"/>
      <c r="P76" s="48"/>
      <c r="Q76" s="48"/>
      <c r="R76" s="48"/>
      <c r="S76" s="48"/>
      <c r="T76" s="48"/>
    </row>
    <row r="77" spans="1:20" s="317" customFormat="1" ht="17.25" hidden="1">
      <c r="A77" s="308">
        <v>2.1</v>
      </c>
      <c r="B77" s="309" t="str">
        <f>+'Dramakan hosqer'!B83</f>
        <v>ամրացված գույքի (շենք)</v>
      </c>
      <c r="C77" s="311"/>
      <c r="D77" s="311">
        <f>+'Dramakan hosqer'!F83</f>
        <v>0</v>
      </c>
      <c r="E77" s="379">
        <f t="shared" si="5"/>
        <v>0</v>
      </c>
      <c r="F77" s="380"/>
      <c r="G77" s="381"/>
      <c r="H77" s="450">
        <f>+D77-'Dramakan hosqer'!F83</f>
        <v>0</v>
      </c>
      <c r="I77" s="316"/>
      <c r="J77" s="316"/>
      <c r="K77" s="316"/>
      <c r="L77" s="316"/>
      <c r="M77" s="316"/>
      <c r="N77" s="382"/>
      <c r="O77" s="382"/>
      <c r="P77" s="382"/>
      <c r="Q77" s="382"/>
      <c r="R77" s="382"/>
      <c r="S77" s="382"/>
      <c r="T77" s="382"/>
    </row>
    <row r="78" spans="1:20" s="317" customFormat="1" ht="17.25" hidden="1">
      <c r="A78" s="308">
        <v>2.2000000000000002</v>
      </c>
      <c r="B78" s="309" t="str">
        <f>+'Dramakan hosqer'!B84</f>
        <v>հիմնական միջոցի</v>
      </c>
      <c r="C78" s="311"/>
      <c r="D78" s="311">
        <f>+'Dramakan hosqer'!F84</f>
        <v>0</v>
      </c>
      <c r="E78" s="379">
        <f t="shared" si="5"/>
        <v>0</v>
      </c>
      <c r="F78" s="380"/>
      <c r="G78" s="381"/>
      <c r="H78" s="450">
        <f>+D78-'Dramakan hosqer'!F84</f>
        <v>0</v>
      </c>
      <c r="I78" s="316"/>
      <c r="J78" s="316"/>
      <c r="K78" s="316"/>
      <c r="L78" s="316"/>
      <c r="M78" s="316"/>
      <c r="N78" s="382"/>
      <c r="O78" s="382"/>
      <c r="P78" s="382"/>
      <c r="Q78" s="382"/>
      <c r="R78" s="382"/>
      <c r="S78" s="382"/>
      <c r="T78" s="382"/>
    </row>
    <row r="79" spans="1:20" s="317" customFormat="1" ht="17.25" hidden="1">
      <c r="A79" s="308">
        <v>2.2999999999999998</v>
      </c>
      <c r="B79" s="309" t="str">
        <f>+'Dramakan hosqer'!B85</f>
        <v>նախագծանախահաշվային փաստաթղթերի գծով</v>
      </c>
      <c r="C79" s="311"/>
      <c r="D79" s="311">
        <f>+'Dramakan hosqer'!F85</f>
        <v>0</v>
      </c>
      <c r="E79" s="379">
        <f t="shared" si="5"/>
        <v>0</v>
      </c>
      <c r="F79" s="380"/>
      <c r="G79" s="381"/>
      <c r="H79" s="450">
        <f>+D79-'Dramakan hosqer'!F85</f>
        <v>0</v>
      </c>
      <c r="I79" s="316"/>
      <c r="J79" s="316"/>
      <c r="K79" s="316"/>
      <c r="L79" s="316"/>
      <c r="M79" s="316"/>
      <c r="N79" s="382"/>
      <c r="O79" s="382"/>
      <c r="P79" s="382"/>
      <c r="Q79" s="382"/>
      <c r="R79" s="382"/>
      <c r="S79" s="382"/>
      <c r="T79" s="382"/>
    </row>
    <row r="80" spans="1:20" s="18" customFormat="1" ht="34.5" hidden="1">
      <c r="A80" s="58" t="s">
        <v>56</v>
      </c>
      <c r="B80" s="330" t="s">
        <v>141</v>
      </c>
      <c r="C80" s="104">
        <f>SUM(C81:C82)</f>
        <v>0</v>
      </c>
      <c r="D80" s="104">
        <f>SUM(D81:D82)</f>
        <v>376.4</v>
      </c>
      <c r="E80" s="104">
        <f t="shared" si="5"/>
        <v>376.4</v>
      </c>
      <c r="F80" s="104"/>
      <c r="G80" s="31"/>
      <c r="H80" s="450">
        <f>+D80-'Dramakan hosqer'!F86</f>
        <v>0</v>
      </c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8" customFormat="1" ht="17.25" hidden="1">
      <c r="A81" s="22">
        <v>1</v>
      </c>
      <c r="B81" s="141" t="str">
        <f>+'Dramakan hosqer'!B87</f>
        <v>Սննդի գծով</v>
      </c>
      <c r="C81" s="105"/>
      <c r="D81" s="105">
        <f>+'Dramakan hosqer'!F87</f>
        <v>376.4</v>
      </c>
      <c r="E81" s="105">
        <f>D81-C81</f>
        <v>376.4</v>
      </c>
      <c r="F81" s="105"/>
      <c r="G81" s="31"/>
      <c r="H81" s="450">
        <f>+D81-'Dramakan hosqer'!F87</f>
        <v>0</v>
      </c>
      <c r="I81" s="41"/>
      <c r="J81" s="41"/>
      <c r="K81" s="41"/>
      <c r="L81" s="41"/>
      <c r="M81" s="41"/>
      <c r="N81" s="48"/>
      <c r="O81" s="48"/>
      <c r="P81" s="48"/>
      <c r="Q81" s="48"/>
      <c r="R81" s="48"/>
      <c r="S81" s="48"/>
      <c r="T81" s="48"/>
    </row>
    <row r="82" spans="1:20" s="155" customFormat="1" ht="17.25" hidden="1">
      <c r="A82" s="22">
        <v>2</v>
      </c>
      <c r="B82" s="141">
        <f>+'Dramakan hosqer'!B88</f>
        <v>0</v>
      </c>
      <c r="C82" s="105"/>
      <c r="D82" s="105">
        <f>+'Dramakan hosqer'!F88</f>
        <v>0</v>
      </c>
      <c r="E82" s="105">
        <f>D82-C82</f>
        <v>0</v>
      </c>
      <c r="F82" s="105"/>
      <c r="G82" s="31"/>
      <c r="H82" s="30"/>
      <c r="I82" s="30"/>
      <c r="J82" s="30"/>
      <c r="K82" s="30"/>
      <c r="L82" s="30"/>
      <c r="M82" s="30"/>
      <c r="N82" s="27"/>
      <c r="O82" s="27"/>
      <c r="P82" s="27"/>
      <c r="Q82" s="27"/>
      <c r="R82" s="27"/>
      <c r="S82" s="27"/>
      <c r="T82" s="27"/>
    </row>
    <row r="83" spans="1:20" s="62" customFormat="1" ht="34.5">
      <c r="A83" s="329" t="s">
        <v>38</v>
      </c>
      <c r="B83" s="330" t="s">
        <v>39</v>
      </c>
      <c r="C83" s="104">
        <f>C6+C7-C24</f>
        <v>14052.599999999977</v>
      </c>
      <c r="D83" s="104">
        <f>D6+D7-D24</f>
        <v>13035.399999999965</v>
      </c>
      <c r="E83" s="104">
        <f t="shared" si="5"/>
        <v>-1017.2000000000116</v>
      </c>
      <c r="F83" s="104"/>
      <c r="G83" s="54"/>
      <c r="H83" s="44"/>
      <c r="I83" s="44"/>
      <c r="J83" s="44"/>
      <c r="K83" s="44"/>
      <c r="L83" s="44"/>
      <c r="M83" s="44"/>
      <c r="N83" s="49"/>
      <c r="O83" s="49"/>
      <c r="P83" s="49"/>
      <c r="Q83" s="49"/>
      <c r="R83" s="49"/>
      <c r="S83" s="49"/>
      <c r="T83" s="49"/>
    </row>
    <row r="84" spans="1:20" s="7" customFormat="1" ht="27.75" customHeight="1">
      <c r="A84" s="6"/>
      <c r="B84" s="8"/>
      <c r="C84" s="6"/>
      <c r="D84" s="6"/>
      <c r="E84" s="6"/>
      <c r="F84" s="6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s="7" customFormat="1" ht="25.5" customHeight="1">
      <c r="B85" s="336" t="s">
        <v>2</v>
      </c>
      <c r="C85" s="66"/>
      <c r="D85" s="478" t="str">
        <f>+'Ekamut-caxs'!D78</f>
        <v>Ա.Ղահրամանյան</v>
      </c>
      <c r="E85" s="475"/>
      <c r="F85" s="44"/>
      <c r="G85" s="52"/>
      <c r="H85" s="38"/>
      <c r="I85" s="38"/>
      <c r="J85" s="38"/>
      <c r="K85" s="38"/>
      <c r="L85" s="38"/>
      <c r="M85" s="38"/>
      <c r="N85" s="46"/>
      <c r="O85" s="46"/>
      <c r="P85" s="46"/>
      <c r="Q85" s="46"/>
      <c r="R85" s="46"/>
      <c r="S85" s="46"/>
      <c r="T85" s="46"/>
    </row>
    <row r="86" spans="1:20" ht="13.5" customHeight="1">
      <c r="A86" s="7"/>
      <c r="B86" s="65" t="s">
        <v>4</v>
      </c>
      <c r="C86" s="365"/>
      <c r="D86" s="477" t="s">
        <v>92</v>
      </c>
      <c r="E86" s="477"/>
      <c r="F86" s="40"/>
    </row>
    <row r="87" spans="1:20" ht="22.5" customHeight="1">
      <c r="B87" s="366" t="s">
        <v>6</v>
      </c>
      <c r="C87" s="66"/>
      <c r="D87" s="475" t="str">
        <f>+'Ekamut-caxs'!D80</f>
        <v>Մ.Սաֆարյան</v>
      </c>
      <c r="E87" s="475"/>
      <c r="F87" s="44"/>
    </row>
    <row r="88" spans="1:20" ht="12" customHeight="1">
      <c r="B88" s="64"/>
      <c r="C88" s="66"/>
      <c r="D88" s="477" t="s">
        <v>92</v>
      </c>
      <c r="E88" s="477"/>
      <c r="F88" s="40"/>
    </row>
    <row r="89" spans="1:20">
      <c r="B89" s="36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D10" sqref="D10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84" t="s">
        <v>67</v>
      </c>
      <c r="B1" s="484"/>
      <c r="C1" s="484"/>
      <c r="D1" s="484"/>
      <c r="E1" s="484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85" t="str">
        <f>+'Ekamut-caxs'!A7:D7</f>
        <v xml:space="preserve">«Երևանի հ․25 մսուր-մանկապարտեզ» ՀՈԱԿ-ի </v>
      </c>
      <c r="B2" s="486"/>
      <c r="C2" s="486"/>
      <c r="D2" s="486"/>
      <c r="E2" s="48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87" t="s">
        <v>144</v>
      </c>
      <c r="B3" s="487"/>
      <c r="C3" s="487"/>
      <c r="D3" s="487"/>
      <c r="E3" s="48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88" t="s">
        <v>255</v>
      </c>
      <c r="B4" s="488"/>
      <c r="C4" s="488"/>
      <c r="D4" s="488"/>
      <c r="E4" s="488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137</v>
      </c>
    </row>
    <row r="6" spans="1:22" s="73" customFormat="1" ht="52.5" customHeight="1">
      <c r="A6" s="69" t="s">
        <v>3</v>
      </c>
      <c r="B6" s="70" t="s">
        <v>145</v>
      </c>
      <c r="C6" s="69" t="s">
        <v>146</v>
      </c>
      <c r="D6" s="69" t="s">
        <v>147</v>
      </c>
      <c r="E6" s="71" t="s">
        <v>148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89" t="s">
        <v>149</v>
      </c>
      <c r="B7" s="490"/>
      <c r="C7" s="490"/>
      <c r="D7" s="97"/>
      <c r="E7" s="9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150</v>
      </c>
      <c r="C8" s="74"/>
      <c r="D8" s="76">
        <f>SUM(D9:D29)</f>
        <v>733.3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151</v>
      </c>
      <c r="C9" s="78" t="s">
        <v>152</v>
      </c>
      <c r="D9" s="10"/>
      <c r="E9" s="10"/>
    </row>
    <row r="10" spans="1:22">
      <c r="A10" s="78">
        <v>1.2</v>
      </c>
      <c r="B10" s="79" t="s">
        <v>153</v>
      </c>
      <c r="C10" s="78" t="s">
        <v>154</v>
      </c>
      <c r="D10" s="10">
        <v>299.89999999999998</v>
      </c>
      <c r="E10" s="10"/>
    </row>
    <row r="11" spans="1:22">
      <c r="A11" s="78">
        <v>1.3</v>
      </c>
      <c r="B11" s="79" t="s">
        <v>155</v>
      </c>
      <c r="C11" s="78" t="s">
        <v>156</v>
      </c>
      <c r="D11" s="10">
        <v>32.799999999999997</v>
      </c>
      <c r="E11" s="10"/>
    </row>
    <row r="12" spans="1:22">
      <c r="A12" s="78">
        <v>1.4</v>
      </c>
      <c r="B12" s="80" t="s">
        <v>157</v>
      </c>
      <c r="C12" s="81" t="s">
        <v>158</v>
      </c>
      <c r="D12" s="10"/>
      <c r="E12" s="10"/>
    </row>
    <row r="13" spans="1:22" hidden="1">
      <c r="A13" s="78">
        <v>1.5</v>
      </c>
      <c r="B13" s="80"/>
      <c r="C13" s="78" t="s">
        <v>159</v>
      </c>
      <c r="D13" s="10"/>
      <c r="E13" s="10"/>
    </row>
    <row r="14" spans="1:22" hidden="1">
      <c r="A14" s="78">
        <v>1.6</v>
      </c>
      <c r="B14" s="79" t="s">
        <v>191</v>
      </c>
      <c r="C14" s="78" t="s">
        <v>160</v>
      </c>
      <c r="D14" s="10"/>
      <c r="E14" s="10"/>
    </row>
    <row r="15" spans="1:22" ht="27" hidden="1">
      <c r="A15" s="78">
        <v>1.7</v>
      </c>
      <c r="B15" s="80"/>
      <c r="C15" s="78" t="s">
        <v>182</v>
      </c>
      <c r="D15" s="10"/>
      <c r="E15" s="10"/>
    </row>
    <row r="16" spans="1:22">
      <c r="A16" s="78">
        <v>1.8</v>
      </c>
      <c r="B16" s="80"/>
      <c r="C16" s="82" t="s">
        <v>181</v>
      </c>
      <c r="D16" s="10">
        <v>9.9</v>
      </c>
      <c r="E16" s="10"/>
    </row>
    <row r="17" spans="1:22" hidden="1">
      <c r="A17" s="78">
        <v>1.9</v>
      </c>
      <c r="B17" s="80"/>
      <c r="C17" s="82"/>
      <c r="D17" s="10"/>
      <c r="E17" s="10"/>
    </row>
    <row r="18" spans="1:22" hidden="1">
      <c r="A18" s="83">
        <v>2</v>
      </c>
      <c r="B18" s="80"/>
      <c r="C18" s="82" t="s">
        <v>215</v>
      </c>
      <c r="D18" s="10"/>
      <c r="E18" s="10"/>
    </row>
    <row r="19" spans="1:22" hidden="1">
      <c r="A19" s="78">
        <v>2.1</v>
      </c>
      <c r="B19" s="80"/>
      <c r="C19" s="82"/>
      <c r="D19" s="10"/>
      <c r="E19" s="10"/>
    </row>
    <row r="20" spans="1:22" hidden="1">
      <c r="A20" s="78">
        <v>2.2000000000000002</v>
      </c>
      <c r="B20" s="80"/>
      <c r="C20" s="82"/>
      <c r="D20" s="10"/>
      <c r="E20" s="10"/>
    </row>
    <row r="21" spans="1:22" hidden="1">
      <c r="A21" s="78">
        <v>2.2999999999999998</v>
      </c>
      <c r="B21" s="80"/>
      <c r="C21" s="82"/>
      <c r="D21" s="10"/>
      <c r="E21" s="10"/>
    </row>
    <row r="22" spans="1:22" hidden="1">
      <c r="A22" s="78">
        <v>2.4</v>
      </c>
      <c r="B22" s="80"/>
      <c r="C22" s="82"/>
      <c r="D22" s="10"/>
      <c r="E22" s="10"/>
    </row>
    <row r="23" spans="1:22" hidden="1">
      <c r="A23" s="78">
        <v>2.5</v>
      </c>
      <c r="B23" s="80" t="s">
        <v>161</v>
      </c>
      <c r="C23" s="78" t="s">
        <v>36</v>
      </c>
      <c r="D23" s="10"/>
      <c r="E23" s="10"/>
    </row>
    <row r="24" spans="1:22" hidden="1">
      <c r="A24" s="78">
        <v>2.6</v>
      </c>
      <c r="B24" s="80" t="s">
        <v>161</v>
      </c>
      <c r="C24" s="78" t="s">
        <v>48</v>
      </c>
      <c r="D24" s="10"/>
      <c r="E24" s="10"/>
    </row>
    <row r="25" spans="1:22" hidden="1">
      <c r="A25" s="78">
        <v>2.7</v>
      </c>
      <c r="B25" s="80" t="s">
        <v>161</v>
      </c>
      <c r="C25" s="78" t="s">
        <v>162</v>
      </c>
      <c r="D25" s="10"/>
      <c r="E25" s="10"/>
    </row>
    <row r="26" spans="1:22" hidden="1">
      <c r="A26" s="78">
        <v>2.8</v>
      </c>
      <c r="B26" s="80" t="s">
        <v>161</v>
      </c>
      <c r="C26" s="78" t="s">
        <v>163</v>
      </c>
      <c r="D26" s="10"/>
      <c r="E26" s="10"/>
    </row>
    <row r="27" spans="1:22">
      <c r="A27" s="78">
        <v>2.9</v>
      </c>
      <c r="B27" s="79" t="s">
        <v>164</v>
      </c>
      <c r="C27" s="78" t="s">
        <v>165</v>
      </c>
      <c r="D27" s="10">
        <v>390.7</v>
      </c>
      <c r="E27" s="10"/>
    </row>
    <row r="28" spans="1:22">
      <c r="A28" s="84">
        <v>2.1</v>
      </c>
      <c r="B28" s="80" t="s">
        <v>166</v>
      </c>
      <c r="C28" s="78" t="s">
        <v>167</v>
      </c>
      <c r="D28" s="10"/>
      <c r="E28" s="10"/>
    </row>
    <row r="29" spans="1:22">
      <c r="A29" s="84">
        <v>2.11</v>
      </c>
      <c r="B29" s="80"/>
      <c r="C29" s="82" t="s">
        <v>168</v>
      </c>
      <c r="D29" s="10"/>
      <c r="E29" s="10"/>
    </row>
    <row r="30" spans="1:22" s="59" customFormat="1" ht="28.5">
      <c r="A30" s="74">
        <v>2</v>
      </c>
      <c r="B30" s="85" t="s">
        <v>169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170</v>
      </c>
      <c r="D31" s="10"/>
      <c r="E31" s="10"/>
    </row>
    <row r="32" spans="1:22">
      <c r="A32" s="78">
        <v>2.2000000000000002</v>
      </c>
      <c r="B32" s="80" t="s">
        <v>171</v>
      </c>
      <c r="C32" s="78" t="s">
        <v>172</v>
      </c>
      <c r="D32" s="10"/>
      <c r="E32" s="10"/>
    </row>
    <row r="33" spans="1:22">
      <c r="A33" s="78">
        <v>2.2999999999999998</v>
      </c>
      <c r="B33" s="80" t="s">
        <v>171</v>
      </c>
      <c r="C33" s="78" t="s">
        <v>173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733.3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89" t="s">
        <v>174</v>
      </c>
      <c r="B35" s="490"/>
      <c r="C35" s="490"/>
      <c r="D35" s="97"/>
      <c r="E35" s="9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151</v>
      </c>
      <c r="C36" s="78" t="s">
        <v>152</v>
      </c>
      <c r="D36" s="10">
        <v>107.2</v>
      </c>
      <c r="E36" s="10"/>
    </row>
    <row r="37" spans="1:22" hidden="1">
      <c r="A37" s="78">
        <v>1.2</v>
      </c>
      <c r="B37" s="79" t="s">
        <v>153</v>
      </c>
      <c r="C37" s="78" t="s">
        <v>154</v>
      </c>
      <c r="D37" s="10"/>
      <c r="E37" s="10"/>
    </row>
    <row r="38" spans="1:22" hidden="1">
      <c r="A38" s="78">
        <v>1.3</v>
      </c>
      <c r="B38" s="79" t="s">
        <v>155</v>
      </c>
      <c r="C38" s="78" t="s">
        <v>156</v>
      </c>
      <c r="D38" s="10"/>
      <c r="E38" s="10"/>
    </row>
    <row r="39" spans="1:22" hidden="1">
      <c r="A39" s="78">
        <v>1.4</v>
      </c>
      <c r="B39" s="80" t="s">
        <v>157</v>
      </c>
      <c r="C39" s="81" t="s">
        <v>158</v>
      </c>
      <c r="D39" s="10"/>
      <c r="E39" s="10"/>
    </row>
    <row r="40" spans="1:22" hidden="1">
      <c r="A40" s="78">
        <v>1.5</v>
      </c>
      <c r="B40" s="80"/>
      <c r="C40" s="78" t="s">
        <v>159</v>
      </c>
      <c r="D40" s="10"/>
      <c r="E40" s="10"/>
    </row>
    <row r="41" spans="1:22">
      <c r="A41" s="78">
        <v>1.2</v>
      </c>
      <c r="B41" s="79" t="s">
        <v>191</v>
      </c>
      <c r="C41" s="78" t="s">
        <v>160</v>
      </c>
      <c r="D41" s="10">
        <v>0.4</v>
      </c>
      <c r="E41" s="10"/>
    </row>
    <row r="42" spans="1:22">
      <c r="A42" s="78">
        <v>1.3</v>
      </c>
      <c r="B42" s="414" t="s">
        <v>291</v>
      </c>
      <c r="C42" s="78" t="s">
        <v>289</v>
      </c>
      <c r="D42" s="10">
        <v>495</v>
      </c>
      <c r="E42" s="10"/>
    </row>
    <row r="43" spans="1:22" hidden="1">
      <c r="A43" s="78">
        <v>1.8</v>
      </c>
      <c r="B43" s="80"/>
      <c r="C43" s="82" t="s">
        <v>181</v>
      </c>
      <c r="D43" s="10"/>
      <c r="E43" s="10"/>
    </row>
    <row r="44" spans="1:22" hidden="1">
      <c r="A44" s="78">
        <v>1.9</v>
      </c>
      <c r="B44" s="80"/>
      <c r="C44" s="82"/>
      <c r="D44" s="10"/>
      <c r="E44" s="10"/>
    </row>
    <row r="45" spans="1:22" hidden="1">
      <c r="A45" s="83">
        <v>2</v>
      </c>
      <c r="B45" s="80"/>
      <c r="C45" s="82"/>
      <c r="D45" s="10"/>
      <c r="E45" s="10"/>
    </row>
    <row r="46" spans="1:22" hidden="1">
      <c r="A46" s="78">
        <v>2.1</v>
      </c>
      <c r="B46" s="80"/>
      <c r="C46" s="82"/>
      <c r="D46" s="10"/>
      <c r="E46" s="10"/>
    </row>
    <row r="47" spans="1:22" hidden="1">
      <c r="A47" s="78">
        <v>2.2000000000000002</v>
      </c>
      <c r="B47" s="80" t="s">
        <v>161</v>
      </c>
      <c r="C47" s="78" t="s">
        <v>36</v>
      </c>
      <c r="D47" s="10"/>
      <c r="E47" s="10"/>
    </row>
    <row r="48" spans="1:22" hidden="1">
      <c r="A48" s="78">
        <v>2.2999999999999998</v>
      </c>
      <c r="B48" s="80" t="s">
        <v>161</v>
      </c>
      <c r="C48" s="78" t="s">
        <v>48</v>
      </c>
      <c r="D48" s="10"/>
      <c r="E48" s="10"/>
    </row>
    <row r="49" spans="1:22" hidden="1">
      <c r="A49" s="78">
        <v>2.4</v>
      </c>
      <c r="B49" s="80" t="s">
        <v>161</v>
      </c>
      <c r="C49" s="78" t="s">
        <v>162</v>
      </c>
      <c r="D49" s="10"/>
      <c r="E49" s="10"/>
    </row>
    <row r="50" spans="1:22" hidden="1">
      <c r="A50" s="78">
        <v>2.5</v>
      </c>
      <c r="B50" s="80" t="s">
        <v>161</v>
      </c>
      <c r="C50" s="78" t="s">
        <v>163</v>
      </c>
      <c r="D50" s="10"/>
      <c r="E50" s="10"/>
    </row>
    <row r="51" spans="1:22" hidden="1">
      <c r="A51" s="78">
        <v>2.6</v>
      </c>
      <c r="B51" s="79" t="s">
        <v>164</v>
      </c>
      <c r="C51" s="78" t="s">
        <v>165</v>
      </c>
      <c r="D51" s="10"/>
      <c r="E51" s="10"/>
    </row>
    <row r="52" spans="1:22" hidden="1">
      <c r="A52" s="78">
        <v>2.7</v>
      </c>
      <c r="B52" s="80" t="s">
        <v>166</v>
      </c>
      <c r="C52" s="78" t="s">
        <v>167</v>
      </c>
      <c r="D52" s="10"/>
      <c r="E52" s="10"/>
    </row>
    <row r="53" spans="1:22" hidden="1">
      <c r="A53" s="78">
        <v>2.8</v>
      </c>
      <c r="B53" s="80"/>
      <c r="C53" s="82" t="s">
        <v>168</v>
      </c>
      <c r="D53" s="10"/>
      <c r="E53" s="10"/>
    </row>
    <row r="54" spans="1:22" ht="28.5">
      <c r="A54" s="78"/>
      <c r="B54" s="75" t="s">
        <v>175</v>
      </c>
      <c r="C54" s="9"/>
      <c r="D54" s="76">
        <f>SUM(D55:D58)</f>
        <v>11277.8</v>
      </c>
      <c r="E54" s="10"/>
      <c r="F54" s="111">
        <f>SUM(D36:D53)</f>
        <v>602.6</v>
      </c>
      <c r="G54" s="111">
        <f>+D59-D54-F54</f>
        <v>0</v>
      </c>
    </row>
    <row r="55" spans="1:22" ht="33">
      <c r="A55" s="78">
        <v>1.1000000000000001</v>
      </c>
      <c r="B55" s="160" t="s">
        <v>290</v>
      </c>
      <c r="C55" s="354" t="s">
        <v>180</v>
      </c>
      <c r="D55" s="83">
        <v>11256.3</v>
      </c>
      <c r="E55" s="10"/>
    </row>
    <row r="56" spans="1:22">
      <c r="A56" s="78">
        <v>1.2</v>
      </c>
      <c r="B56" s="160" t="s">
        <v>290</v>
      </c>
      <c r="C56" s="78" t="s">
        <v>288</v>
      </c>
      <c r="D56" s="10">
        <v>21.5</v>
      </c>
      <c r="E56" s="78"/>
    </row>
    <row r="57" spans="1:22">
      <c r="A57" s="78">
        <v>1.3</v>
      </c>
      <c r="B57" s="80" t="s">
        <v>166</v>
      </c>
      <c r="C57" s="78" t="s">
        <v>172</v>
      </c>
      <c r="D57" s="10"/>
      <c r="E57" s="10"/>
    </row>
    <row r="58" spans="1:22">
      <c r="A58" s="78">
        <v>1.4</v>
      </c>
      <c r="B58" s="80" t="s">
        <v>166</v>
      </c>
      <c r="C58" s="78" t="s">
        <v>173</v>
      </c>
      <c r="D58" s="10"/>
      <c r="E58" s="10"/>
    </row>
    <row r="59" spans="1:22" s="63" customFormat="1" ht="17.25">
      <c r="A59" s="91"/>
      <c r="B59" s="87" t="s">
        <v>69</v>
      </c>
      <c r="C59" s="92"/>
      <c r="D59" s="93">
        <f>SUM(D36:D54)</f>
        <v>11880.4</v>
      </c>
      <c r="E59" s="94"/>
      <c r="F59" s="269">
        <f>+D59-D55</f>
        <v>624.10000000000036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5" t="s">
        <v>176</v>
      </c>
    </row>
    <row r="62" spans="1:22" ht="59.25" customHeight="1">
      <c r="A62" s="96">
        <v>1</v>
      </c>
      <c r="B62" s="97" t="s">
        <v>277</v>
      </c>
      <c r="C62" s="93">
        <v>14052.6</v>
      </c>
      <c r="D62" s="479" t="s">
        <v>177</v>
      </c>
      <c r="E62" s="480"/>
    </row>
    <row r="63" spans="1:22" ht="21" customHeight="1"/>
    <row r="64" spans="1:22" s="59" customFormat="1" ht="25.5" customHeight="1">
      <c r="A64" s="98"/>
      <c r="B64" s="166" t="s">
        <v>2</v>
      </c>
      <c r="C64" s="167"/>
      <c r="D64" s="481" t="str">
        <f>+'Ekamut-caxs'!D78</f>
        <v>Ա.Ղահրամանյան</v>
      </c>
      <c r="E64" s="48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8"/>
      <c r="B65" s="168"/>
      <c r="C65" s="169"/>
      <c r="D65" s="482" t="s">
        <v>92</v>
      </c>
      <c r="E65" s="482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8"/>
      <c r="B66" s="166" t="s">
        <v>6</v>
      </c>
      <c r="C66" s="167"/>
      <c r="D66" s="481" t="str">
        <f>+'Ekamut-caxs'!D80</f>
        <v>Մ.Սաֆարյան</v>
      </c>
      <c r="E66" s="48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8"/>
      <c r="B67" s="99"/>
      <c r="C67" s="98" t="s">
        <v>1</v>
      </c>
      <c r="D67" s="483" t="s">
        <v>92</v>
      </c>
      <c r="E67" s="483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0" customFormat="1" ht="36" customHeight="1"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10" sqref="D10"/>
    </sheetView>
  </sheetViews>
  <sheetFormatPr defaultColWidth="9.140625" defaultRowHeight="16.5"/>
  <cols>
    <col min="1" max="1" width="4.140625" style="211" customWidth="1"/>
    <col min="2" max="2" width="15.5703125" style="211" customWidth="1"/>
    <col min="3" max="3" width="10.85546875" style="211" customWidth="1"/>
    <col min="4" max="4" width="15.7109375" style="211" customWidth="1"/>
    <col min="5" max="5" width="13.42578125" style="211" customWidth="1"/>
    <col min="6" max="6" width="16.28515625" style="211" customWidth="1"/>
    <col min="7" max="7" width="11.42578125" style="211" customWidth="1"/>
    <col min="8" max="8" width="14.28515625" style="211" customWidth="1"/>
    <col min="9" max="9" width="14.85546875" style="211" customWidth="1"/>
    <col min="10" max="10" width="17.140625" style="211" customWidth="1"/>
    <col min="11" max="11" width="10.85546875" style="211" customWidth="1"/>
    <col min="12" max="12" width="12.85546875" style="211" customWidth="1"/>
    <col min="13" max="13" width="14.85546875" style="211" customWidth="1"/>
    <col min="14" max="14" width="12.7109375" style="211" customWidth="1"/>
    <col min="15" max="15" width="16.28515625" style="211" customWidth="1"/>
    <col min="16" max="16384" width="9.140625" style="211"/>
  </cols>
  <sheetData>
    <row r="1" spans="1:15" s="209" customFormat="1" ht="18.75" customHeight="1">
      <c r="A1" s="500" t="s">
        <v>67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09" customFormat="1" ht="21.75" customHeight="1">
      <c r="A2" s="499" t="str">
        <f>+'Ekamut-caxs'!A7</f>
        <v xml:space="preserve">«Երևանի հ․25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09" customFormat="1" ht="21" customHeight="1">
      <c r="A3" s="499" t="s">
        <v>93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 thickBot="1"/>
    <row r="5" spans="1:15" s="213" customFormat="1" ht="19.5" customHeight="1">
      <c r="A5" s="491" t="s">
        <v>114</v>
      </c>
      <c r="B5" s="493" t="s">
        <v>94</v>
      </c>
      <c r="C5" s="495" t="s">
        <v>95</v>
      </c>
      <c r="D5" s="496"/>
      <c r="E5" s="496"/>
      <c r="F5" s="497"/>
      <c r="G5" s="495" t="s">
        <v>96</v>
      </c>
      <c r="H5" s="496"/>
      <c r="I5" s="496"/>
      <c r="J5" s="497"/>
      <c r="K5" s="495" t="s">
        <v>134</v>
      </c>
      <c r="L5" s="496"/>
      <c r="M5" s="496"/>
      <c r="N5" s="496"/>
      <c r="O5" s="497"/>
    </row>
    <row r="6" spans="1:15" s="215" customFormat="1" ht="51" customHeight="1" thickBot="1">
      <c r="A6" s="492"/>
      <c r="B6" s="494"/>
      <c r="C6" s="388" t="s">
        <v>235</v>
      </c>
      <c r="D6" s="214" t="s">
        <v>219</v>
      </c>
      <c r="E6" s="214" t="s">
        <v>264</v>
      </c>
      <c r="F6" s="389" t="s">
        <v>265</v>
      </c>
      <c r="G6" s="388" t="s">
        <v>236</v>
      </c>
      <c r="H6" s="214" t="s">
        <v>219</v>
      </c>
      <c r="I6" s="214" t="s">
        <v>266</v>
      </c>
      <c r="J6" s="389" t="s">
        <v>265</v>
      </c>
      <c r="K6" s="388" t="s">
        <v>235</v>
      </c>
      <c r="L6" s="214" t="s">
        <v>264</v>
      </c>
      <c r="M6" s="214" t="s">
        <v>267</v>
      </c>
      <c r="N6" s="212" t="s">
        <v>268</v>
      </c>
      <c r="O6" s="397" t="s">
        <v>269</v>
      </c>
    </row>
    <row r="7" spans="1:15" ht="19.5" customHeight="1">
      <c r="A7" s="235">
        <v>1</v>
      </c>
      <c r="B7" s="399" t="s">
        <v>97</v>
      </c>
      <c r="C7" s="415">
        <v>6522</v>
      </c>
      <c r="D7" s="416">
        <v>937211.4</v>
      </c>
      <c r="E7" s="415">
        <v>6522</v>
      </c>
      <c r="F7" s="390">
        <f>IF((E7&lt;10000), E7*143.7, E7*107.1)</f>
        <v>937211.39999999991</v>
      </c>
      <c r="G7" s="425">
        <v>5240</v>
      </c>
      <c r="H7" s="426">
        <v>263035.2</v>
      </c>
      <c r="I7" s="425">
        <v>5240</v>
      </c>
      <c r="J7" s="390">
        <f>+I7*53.48</f>
        <v>280235.2</v>
      </c>
      <c r="K7" s="429">
        <v>389</v>
      </c>
      <c r="L7" s="429">
        <v>389</v>
      </c>
      <c r="M7" s="289">
        <f>+L7*200.42</f>
        <v>77963.37999999999</v>
      </c>
      <c r="N7" s="287">
        <f>+L7*5.572</f>
        <v>2167.5079999999998</v>
      </c>
      <c r="O7" s="288">
        <f>+N7+M7</f>
        <v>80130.887999999992</v>
      </c>
    </row>
    <row r="8" spans="1:15" ht="19.5" customHeight="1">
      <c r="A8" s="235">
        <v>2</v>
      </c>
      <c r="B8" s="399" t="s">
        <v>98</v>
      </c>
      <c r="C8" s="417">
        <v>4812</v>
      </c>
      <c r="D8" s="418">
        <v>691484.4</v>
      </c>
      <c r="E8" s="417">
        <v>4812</v>
      </c>
      <c r="F8" s="390">
        <f t="shared" ref="F8:F18" si="0">IF((E8&lt;10000), E8*143.7, E8*107.1)</f>
        <v>691484.39999999991</v>
      </c>
      <c r="G8" s="427">
        <v>4680</v>
      </c>
      <c r="H8" s="418">
        <v>233486.4</v>
      </c>
      <c r="I8" s="427">
        <v>4680</v>
      </c>
      <c r="J8" s="390">
        <f t="shared" ref="J8:J18" si="1">+I8*53.48</f>
        <v>250286.4</v>
      </c>
      <c r="K8" s="430">
        <v>390</v>
      </c>
      <c r="L8" s="430">
        <v>390</v>
      </c>
      <c r="M8" s="289">
        <f t="shared" ref="M8:M18" si="2">+L8*200.42</f>
        <v>78163.799999999988</v>
      </c>
      <c r="N8" s="287">
        <f t="shared" ref="N8:N18" si="3">+L8*5.572</f>
        <v>2173.08</v>
      </c>
      <c r="O8" s="288">
        <f t="shared" ref="O8:O18" si="4">+N8+M8</f>
        <v>80336.87999999999</v>
      </c>
    </row>
    <row r="9" spans="1:15" ht="19.5" customHeight="1">
      <c r="A9" s="235">
        <v>3</v>
      </c>
      <c r="B9" s="399" t="s">
        <v>99</v>
      </c>
      <c r="C9" s="417">
        <v>4773</v>
      </c>
      <c r="D9" s="418">
        <v>685880.1</v>
      </c>
      <c r="E9" s="417">
        <v>4773</v>
      </c>
      <c r="F9" s="390">
        <f t="shared" si="0"/>
        <v>685880.1</v>
      </c>
      <c r="G9" s="427">
        <v>4880</v>
      </c>
      <c r="H9" s="418">
        <v>244982.39999999999</v>
      </c>
      <c r="I9" s="427">
        <v>4880</v>
      </c>
      <c r="J9" s="390">
        <f t="shared" si="1"/>
        <v>260982.39999999999</v>
      </c>
      <c r="K9" s="430">
        <v>520</v>
      </c>
      <c r="L9" s="430">
        <v>520</v>
      </c>
      <c r="M9" s="289">
        <f t="shared" si="2"/>
        <v>104218.4</v>
      </c>
      <c r="N9" s="287">
        <f t="shared" si="3"/>
        <v>2897.44</v>
      </c>
      <c r="O9" s="288">
        <f t="shared" si="4"/>
        <v>107115.84</v>
      </c>
    </row>
    <row r="10" spans="1:15" ht="19.5" customHeight="1">
      <c r="A10" s="235">
        <v>4</v>
      </c>
      <c r="B10" s="399" t="s">
        <v>100</v>
      </c>
      <c r="C10" s="417">
        <v>253</v>
      </c>
      <c r="D10" s="418">
        <v>36356.1</v>
      </c>
      <c r="E10" s="417">
        <v>253</v>
      </c>
      <c r="F10" s="390">
        <f t="shared" si="0"/>
        <v>36356.1</v>
      </c>
      <c r="G10" s="427">
        <v>3000</v>
      </c>
      <c r="H10" s="418">
        <v>152440</v>
      </c>
      <c r="I10" s="427">
        <v>3000</v>
      </c>
      <c r="J10" s="390">
        <f t="shared" si="1"/>
        <v>160440</v>
      </c>
      <c r="K10" s="430">
        <v>170</v>
      </c>
      <c r="L10" s="430">
        <v>170</v>
      </c>
      <c r="M10" s="289">
        <f t="shared" si="2"/>
        <v>34071.4</v>
      </c>
      <c r="N10" s="287">
        <f t="shared" si="3"/>
        <v>947.24</v>
      </c>
      <c r="O10" s="288">
        <f t="shared" si="4"/>
        <v>35018.639999999999</v>
      </c>
    </row>
    <row r="11" spans="1:15" ht="19.5" customHeight="1">
      <c r="A11" s="235">
        <v>5</v>
      </c>
      <c r="B11" s="399" t="s">
        <v>101</v>
      </c>
      <c r="C11" s="419">
        <v>0</v>
      </c>
      <c r="D11" s="420">
        <v>0</v>
      </c>
      <c r="E11" s="419">
        <v>0</v>
      </c>
      <c r="F11" s="390">
        <f t="shared" si="0"/>
        <v>0</v>
      </c>
      <c r="G11" s="427">
        <v>2960</v>
      </c>
      <c r="H11" s="418">
        <v>150700.79999999999</v>
      </c>
      <c r="I11" s="427">
        <v>2960</v>
      </c>
      <c r="J11" s="390">
        <f t="shared" si="1"/>
        <v>158300.79999999999</v>
      </c>
      <c r="K11" s="430">
        <v>367</v>
      </c>
      <c r="L11" s="430">
        <v>367</v>
      </c>
      <c r="M11" s="289">
        <f t="shared" si="2"/>
        <v>73554.14</v>
      </c>
      <c r="N11" s="287">
        <f t="shared" si="3"/>
        <v>2044.924</v>
      </c>
      <c r="O11" s="288">
        <f t="shared" si="4"/>
        <v>75599.063999999998</v>
      </c>
    </row>
    <row r="12" spans="1:15" ht="19.5" customHeight="1">
      <c r="A12" s="235">
        <v>6</v>
      </c>
      <c r="B12" s="399" t="s">
        <v>102</v>
      </c>
      <c r="C12" s="417">
        <v>0</v>
      </c>
      <c r="D12" s="418">
        <v>0</v>
      </c>
      <c r="E12" s="417">
        <v>0</v>
      </c>
      <c r="F12" s="390">
        <f t="shared" si="0"/>
        <v>0</v>
      </c>
      <c r="G12" s="427">
        <v>2400</v>
      </c>
      <c r="H12" s="418">
        <v>121552</v>
      </c>
      <c r="I12" s="427">
        <v>2400</v>
      </c>
      <c r="J12" s="390">
        <f t="shared" si="1"/>
        <v>128351.99999999999</v>
      </c>
      <c r="K12" s="430">
        <v>215</v>
      </c>
      <c r="L12" s="430">
        <v>215</v>
      </c>
      <c r="M12" s="289">
        <f t="shared" si="2"/>
        <v>43090.299999999996</v>
      </c>
      <c r="N12" s="287">
        <f t="shared" si="3"/>
        <v>1197.98</v>
      </c>
      <c r="O12" s="288">
        <f t="shared" si="4"/>
        <v>44288.28</v>
      </c>
    </row>
    <row r="13" spans="1:15" ht="19.5" customHeight="1">
      <c r="A13" s="235">
        <v>7</v>
      </c>
      <c r="B13" s="399" t="s">
        <v>103</v>
      </c>
      <c r="C13" s="417">
        <v>0</v>
      </c>
      <c r="D13" s="418">
        <v>0</v>
      </c>
      <c r="E13" s="417">
        <v>0</v>
      </c>
      <c r="F13" s="390">
        <f t="shared" si="0"/>
        <v>0</v>
      </c>
      <c r="G13" s="427">
        <v>2920</v>
      </c>
      <c r="H13" s="418">
        <v>148561.60000000001</v>
      </c>
      <c r="I13" s="427">
        <v>2920</v>
      </c>
      <c r="J13" s="390">
        <f t="shared" si="1"/>
        <v>156161.59999999998</v>
      </c>
      <c r="K13" s="430">
        <v>387</v>
      </c>
      <c r="L13" s="430">
        <v>387</v>
      </c>
      <c r="M13" s="289">
        <f t="shared" si="2"/>
        <v>77562.539999999994</v>
      </c>
      <c r="N13" s="287">
        <f t="shared" si="3"/>
        <v>2156.364</v>
      </c>
      <c r="O13" s="288">
        <f t="shared" si="4"/>
        <v>79718.903999999995</v>
      </c>
    </row>
    <row r="14" spans="1:15" ht="19.5" customHeight="1">
      <c r="A14" s="235">
        <v>8</v>
      </c>
      <c r="B14" s="400" t="s">
        <v>104</v>
      </c>
      <c r="C14" s="417">
        <v>0</v>
      </c>
      <c r="D14" s="418">
        <v>0</v>
      </c>
      <c r="E14" s="417">
        <v>0</v>
      </c>
      <c r="F14" s="390">
        <f t="shared" si="0"/>
        <v>0</v>
      </c>
      <c r="G14" s="427">
        <v>2840</v>
      </c>
      <c r="H14" s="418">
        <v>144683</v>
      </c>
      <c r="I14" s="427">
        <v>2840</v>
      </c>
      <c r="J14" s="390">
        <f t="shared" si="1"/>
        <v>151883.19999999998</v>
      </c>
      <c r="K14" s="430">
        <v>328</v>
      </c>
      <c r="L14" s="430">
        <v>328</v>
      </c>
      <c r="M14" s="289">
        <f t="shared" si="2"/>
        <v>65737.759999999995</v>
      </c>
      <c r="N14" s="287">
        <f t="shared" si="3"/>
        <v>1827.616</v>
      </c>
      <c r="O14" s="288">
        <f t="shared" si="4"/>
        <v>67565.375999999989</v>
      </c>
    </row>
    <row r="15" spans="1:15" ht="19.5" customHeight="1">
      <c r="A15" s="235">
        <v>9</v>
      </c>
      <c r="B15" s="400" t="s">
        <v>105</v>
      </c>
      <c r="C15" s="417">
        <v>0</v>
      </c>
      <c r="D15" s="418">
        <v>0</v>
      </c>
      <c r="E15" s="417">
        <v>0</v>
      </c>
      <c r="F15" s="390">
        <f t="shared" si="0"/>
        <v>0</v>
      </c>
      <c r="G15" s="427">
        <v>3000</v>
      </c>
      <c r="H15" s="418">
        <v>152840</v>
      </c>
      <c r="I15" s="427">
        <v>3000</v>
      </c>
      <c r="J15" s="390">
        <f t="shared" si="1"/>
        <v>160440</v>
      </c>
      <c r="K15" s="430">
        <v>320</v>
      </c>
      <c r="L15" s="430">
        <v>320</v>
      </c>
      <c r="M15" s="289">
        <f t="shared" si="2"/>
        <v>64134.399999999994</v>
      </c>
      <c r="N15" s="287">
        <f t="shared" si="3"/>
        <v>1783.04</v>
      </c>
      <c r="O15" s="288">
        <f t="shared" si="4"/>
        <v>65917.439999999988</v>
      </c>
    </row>
    <row r="16" spans="1:15" ht="19.5" customHeight="1">
      <c r="A16" s="235">
        <v>10</v>
      </c>
      <c r="B16" s="400" t="s">
        <v>106</v>
      </c>
      <c r="C16" s="417">
        <v>1276</v>
      </c>
      <c r="D16" s="418">
        <v>183361.2</v>
      </c>
      <c r="E16" s="417">
        <v>1276</v>
      </c>
      <c r="F16" s="390">
        <f t="shared" si="0"/>
        <v>183361.19999999998</v>
      </c>
      <c r="G16" s="417">
        <v>4320</v>
      </c>
      <c r="H16" s="418">
        <v>220233.60000000001</v>
      </c>
      <c r="I16" s="417">
        <v>4320</v>
      </c>
      <c r="J16" s="390">
        <f t="shared" si="1"/>
        <v>231033.59999999998</v>
      </c>
      <c r="K16" s="430">
        <v>789</v>
      </c>
      <c r="L16" s="430">
        <v>789</v>
      </c>
      <c r="M16" s="289">
        <f t="shared" si="2"/>
        <v>158131.38</v>
      </c>
      <c r="N16" s="287">
        <f t="shared" si="3"/>
        <v>4396.308</v>
      </c>
      <c r="O16" s="288">
        <f t="shared" si="4"/>
        <v>162527.68799999999</v>
      </c>
    </row>
    <row r="17" spans="1:21" ht="19.5" customHeight="1">
      <c r="A17" s="235">
        <v>11</v>
      </c>
      <c r="B17" s="400" t="s">
        <v>107</v>
      </c>
      <c r="C17" s="421">
        <v>4868</v>
      </c>
      <c r="D17" s="422">
        <v>699531.6</v>
      </c>
      <c r="E17" s="421">
        <v>4868</v>
      </c>
      <c r="F17" s="390">
        <f t="shared" si="0"/>
        <v>699531.6</v>
      </c>
      <c r="G17" s="417">
        <v>5040</v>
      </c>
      <c r="H17" s="418">
        <v>251939.20000000001</v>
      </c>
      <c r="I17" s="419">
        <v>5040</v>
      </c>
      <c r="J17" s="390">
        <f t="shared" si="1"/>
        <v>269539.20000000001</v>
      </c>
      <c r="K17" s="431">
        <v>410</v>
      </c>
      <c r="L17" s="431">
        <v>410</v>
      </c>
      <c r="M17" s="289">
        <f t="shared" si="2"/>
        <v>82172.2</v>
      </c>
      <c r="N17" s="287">
        <f t="shared" si="3"/>
        <v>2284.52</v>
      </c>
      <c r="O17" s="288">
        <f t="shared" si="4"/>
        <v>84456.72</v>
      </c>
    </row>
    <row r="18" spans="1:21" ht="19.5" customHeight="1" thickBot="1">
      <c r="A18" s="235">
        <v>12</v>
      </c>
      <c r="B18" s="400" t="s">
        <v>108</v>
      </c>
      <c r="C18" s="423">
        <v>7705</v>
      </c>
      <c r="D18" s="424">
        <v>1107208.5</v>
      </c>
      <c r="E18" s="423">
        <v>7705</v>
      </c>
      <c r="F18" s="390">
        <f t="shared" si="0"/>
        <v>1107208.5</v>
      </c>
      <c r="G18" s="417">
        <v>5360</v>
      </c>
      <c r="H18" s="418">
        <v>267452.79999999999</v>
      </c>
      <c r="I18" s="428">
        <v>5360</v>
      </c>
      <c r="J18" s="390">
        <f t="shared" si="1"/>
        <v>286652.79999999999</v>
      </c>
      <c r="K18" s="432">
        <v>337</v>
      </c>
      <c r="L18" s="432">
        <v>337</v>
      </c>
      <c r="M18" s="289">
        <f t="shared" si="2"/>
        <v>67541.539999999994</v>
      </c>
      <c r="N18" s="287">
        <f t="shared" si="3"/>
        <v>1877.7640000000001</v>
      </c>
      <c r="O18" s="288">
        <f t="shared" si="4"/>
        <v>69419.303999999989</v>
      </c>
    </row>
    <row r="19" spans="1:21" ht="32.25" customHeight="1" thickBot="1">
      <c r="A19" s="401"/>
      <c r="B19" s="402" t="s">
        <v>90</v>
      </c>
      <c r="C19" s="391">
        <f t="shared" ref="C19:E19" si="5">SUM(C7:C18)</f>
        <v>30209</v>
      </c>
      <c r="D19" s="392">
        <f t="shared" si="5"/>
        <v>4341033.3000000007</v>
      </c>
      <c r="E19" s="393">
        <f t="shared" si="5"/>
        <v>30209</v>
      </c>
      <c r="F19" s="394">
        <f>SUM(F7:F18)</f>
        <v>4341033.3000000007</v>
      </c>
      <c r="G19" s="395">
        <f>SUM(G7:G18)</f>
        <v>46640</v>
      </c>
      <c r="H19" s="396">
        <f>SUM(H7:H18)</f>
        <v>2351907</v>
      </c>
      <c r="I19" s="393">
        <f t="shared" ref="I19:O19" si="6">SUM(I7:I18)</f>
        <v>46640</v>
      </c>
      <c r="J19" s="394">
        <f t="shared" si="6"/>
        <v>2494307.1999999997</v>
      </c>
      <c r="K19" s="391">
        <f t="shared" si="6"/>
        <v>4622</v>
      </c>
      <c r="L19" s="393">
        <f t="shared" si="6"/>
        <v>4622</v>
      </c>
      <c r="M19" s="392">
        <f t="shared" si="6"/>
        <v>926341.24</v>
      </c>
      <c r="N19" s="398">
        <f t="shared" si="6"/>
        <v>25753.784</v>
      </c>
      <c r="O19" s="394">
        <f t="shared" si="6"/>
        <v>952095.02399999986</v>
      </c>
    </row>
    <row r="20" spans="1:21" ht="21.75" customHeight="1">
      <c r="B20" s="218"/>
      <c r="C20" s="219"/>
      <c r="D20" s="220"/>
      <c r="E20" s="219"/>
      <c r="F20" s="220">
        <f>ROUND(F19/1000,1)</f>
        <v>4341</v>
      </c>
      <c r="G20" s="219"/>
      <c r="H20" s="220"/>
      <c r="I20" s="219"/>
      <c r="J20" s="220">
        <f>ROUND(J19/1000,1)</f>
        <v>2494.3000000000002</v>
      </c>
      <c r="K20" s="219"/>
      <c r="L20" s="219"/>
      <c r="M20" s="220">
        <f>ROUND(M19/1000,1)</f>
        <v>926.3</v>
      </c>
      <c r="N20" s="220">
        <f t="shared" ref="N20:O20" si="7">ROUND(N19/1000,1)</f>
        <v>25.8</v>
      </c>
      <c r="O20" s="220">
        <f t="shared" si="7"/>
        <v>952.1</v>
      </c>
      <c r="U20"/>
    </row>
    <row r="21" spans="1:21" ht="33.75" customHeight="1" thickBot="1">
      <c r="B21" s="503" t="s">
        <v>237</v>
      </c>
      <c r="C21" s="503"/>
      <c r="D21" s="503"/>
      <c r="E21" s="221"/>
      <c r="F21" s="222"/>
      <c r="H21" s="221"/>
      <c r="M21" s="220"/>
    </row>
    <row r="22" spans="1:21" s="209" customFormat="1" ht="42.75" customHeight="1">
      <c r="A22" s="223"/>
      <c r="B22" s="403" t="s">
        <v>138</v>
      </c>
      <c r="C22" s="223" t="s">
        <v>139</v>
      </c>
      <c r="D22" s="224" t="s">
        <v>238</v>
      </c>
      <c r="E22" s="224" t="s">
        <v>238</v>
      </c>
      <c r="F22" s="225" t="s">
        <v>238</v>
      </c>
      <c r="G22" s="224" t="s">
        <v>139</v>
      </c>
      <c r="H22" s="224" t="s">
        <v>238</v>
      </c>
      <c r="I22" s="224" t="s">
        <v>238</v>
      </c>
      <c r="J22" s="226" t="s">
        <v>238</v>
      </c>
      <c r="K22" s="224" t="s">
        <v>139</v>
      </c>
      <c r="L22" s="224" t="s">
        <v>238</v>
      </c>
      <c r="M22" s="227" t="s">
        <v>238</v>
      </c>
      <c r="N22" s="223" t="s">
        <v>238</v>
      </c>
      <c r="O22" s="226" t="s">
        <v>238</v>
      </c>
    </row>
    <row r="23" spans="1:21" ht="23.25" customHeight="1">
      <c r="A23" s="228">
        <v>1</v>
      </c>
      <c r="B23" s="404"/>
      <c r="C23" s="230"/>
      <c r="D23" s="216" t="s">
        <v>238</v>
      </c>
      <c r="E23" s="216" t="s">
        <v>238</v>
      </c>
      <c r="F23" s="229"/>
      <c r="G23" s="230"/>
      <c r="H23" s="216" t="s">
        <v>238</v>
      </c>
      <c r="I23" s="216" t="s">
        <v>238</v>
      </c>
      <c r="J23" s="231"/>
      <c r="K23" s="230"/>
      <c r="L23" s="216" t="s">
        <v>238</v>
      </c>
      <c r="M23" s="232"/>
      <c r="N23" s="233" t="s">
        <v>238</v>
      </c>
      <c r="O23" s="234" t="s">
        <v>238</v>
      </c>
    </row>
    <row r="24" spans="1:21" ht="23.25" customHeight="1">
      <c r="A24" s="228">
        <v>2</v>
      </c>
      <c r="B24" s="404"/>
      <c r="C24" s="230"/>
      <c r="D24" s="216" t="s">
        <v>238</v>
      </c>
      <c r="E24" s="216" t="s">
        <v>238</v>
      </c>
      <c r="F24" s="229"/>
      <c r="G24" s="230"/>
      <c r="H24" s="216" t="s">
        <v>238</v>
      </c>
      <c r="I24" s="216" t="s">
        <v>238</v>
      </c>
      <c r="J24" s="231"/>
      <c r="K24" s="230"/>
      <c r="L24" s="216" t="s">
        <v>238</v>
      </c>
      <c r="M24" s="232"/>
      <c r="N24" s="233" t="s">
        <v>238</v>
      </c>
      <c r="O24" s="234" t="s">
        <v>238</v>
      </c>
    </row>
    <row r="25" spans="1:21" s="215" customFormat="1" ht="23.25" customHeight="1">
      <c r="A25" s="235">
        <v>3</v>
      </c>
      <c r="B25" s="405"/>
      <c r="C25" s="238"/>
      <c r="D25" s="236" t="s">
        <v>238</v>
      </c>
      <c r="E25" s="236" t="s">
        <v>238</v>
      </c>
      <c r="F25" s="237"/>
      <c r="G25" s="238"/>
      <c r="H25" s="236" t="s">
        <v>238</v>
      </c>
      <c r="I25" s="236" t="s">
        <v>238</v>
      </c>
      <c r="J25" s="237"/>
      <c r="K25" s="238"/>
      <c r="L25" s="236" t="s">
        <v>238</v>
      </c>
      <c r="M25" s="239"/>
      <c r="N25" s="240" t="s">
        <v>238</v>
      </c>
      <c r="O25" s="241" t="s">
        <v>238</v>
      </c>
    </row>
    <row r="26" spans="1:21" s="209" customFormat="1" ht="24" customHeight="1">
      <c r="A26" s="242"/>
      <c r="B26" s="406" t="s">
        <v>69</v>
      </c>
      <c r="C26" s="244" t="s">
        <v>238</v>
      </c>
      <c r="D26" s="217" t="s">
        <v>238</v>
      </c>
      <c r="E26" s="217" t="s">
        <v>238</v>
      </c>
      <c r="F26" s="243">
        <f>SUM(F23:F25)</f>
        <v>0</v>
      </c>
      <c r="G26" s="244" t="s">
        <v>238</v>
      </c>
      <c r="H26" s="217" t="s">
        <v>238</v>
      </c>
      <c r="I26" s="217" t="s">
        <v>238</v>
      </c>
      <c r="J26" s="243">
        <f>SUM(J23:J25)</f>
        <v>0</v>
      </c>
      <c r="K26" s="244" t="s">
        <v>238</v>
      </c>
      <c r="L26" s="217" t="s">
        <v>238</v>
      </c>
      <c r="M26" s="245">
        <f>SUM(M23:M25)</f>
        <v>0</v>
      </c>
      <c r="N26" s="242" t="s">
        <v>238</v>
      </c>
      <c r="O26" s="246" t="s">
        <v>238</v>
      </c>
    </row>
    <row r="27" spans="1:21" s="209" customFormat="1" ht="27" customHeight="1" thickBot="1">
      <c r="A27" s="247"/>
      <c r="B27" s="407" t="s">
        <v>239</v>
      </c>
      <c r="C27" s="250"/>
      <c r="D27" s="248" t="s">
        <v>238</v>
      </c>
      <c r="E27" s="248" t="s">
        <v>238</v>
      </c>
      <c r="F27" s="249">
        <f>+F20-F26</f>
        <v>4341</v>
      </c>
      <c r="G27" s="250" t="s">
        <v>238</v>
      </c>
      <c r="H27" s="248" t="s">
        <v>238</v>
      </c>
      <c r="I27" s="248" t="s">
        <v>238</v>
      </c>
      <c r="J27" s="249">
        <f>J20-J26</f>
        <v>2494.3000000000002</v>
      </c>
      <c r="K27" s="250" t="s">
        <v>238</v>
      </c>
      <c r="L27" s="248" t="s">
        <v>238</v>
      </c>
      <c r="M27" s="251">
        <f>M20-M26</f>
        <v>926.3</v>
      </c>
      <c r="N27" s="247" t="s">
        <v>238</v>
      </c>
      <c r="O27" s="249">
        <f>+O20-M26</f>
        <v>952.1</v>
      </c>
    </row>
    <row r="28" spans="1:21" s="209" customFormat="1" ht="25.5" customHeight="1" thickBot="1">
      <c r="B28" s="252"/>
      <c r="F28" s="220"/>
      <c r="J28" s="253" t="s">
        <v>140</v>
      </c>
      <c r="K28" s="254"/>
      <c r="L28" s="254"/>
      <c r="M28" s="255">
        <f>+F26+J26+M26</f>
        <v>0</v>
      </c>
    </row>
    <row r="29" spans="1:21" s="209" customFormat="1" ht="20.25" customHeight="1">
      <c r="B29" s="252"/>
      <c r="F29" s="220"/>
      <c r="M29" s="220"/>
    </row>
    <row r="30" spans="1:21" s="218" customFormat="1" ht="25.5" customHeight="1">
      <c r="B30" s="210"/>
      <c r="C30" s="499" t="s">
        <v>2</v>
      </c>
      <c r="D30" s="499"/>
      <c r="E30" s="210"/>
      <c r="F30" s="210"/>
      <c r="G30" s="504"/>
      <c r="H30" s="504"/>
      <c r="I30" s="256"/>
      <c r="J30" s="501" t="str">
        <f>+'Ekamut-caxs'!D78</f>
        <v>Ա.Ղահրամանյան</v>
      </c>
      <c r="K30" s="501"/>
      <c r="M30" s="222"/>
    </row>
    <row r="31" spans="1:21" s="209" customFormat="1">
      <c r="C31" s="257"/>
      <c r="D31" s="257"/>
      <c r="E31" s="258"/>
      <c r="F31" s="258"/>
      <c r="G31" s="502" t="s">
        <v>91</v>
      </c>
      <c r="H31" s="502"/>
      <c r="I31" s="259"/>
      <c r="J31" s="502" t="s">
        <v>109</v>
      </c>
      <c r="K31" s="502"/>
    </row>
    <row r="32" spans="1:21" s="218" customFormat="1" ht="23.25" customHeight="1">
      <c r="B32" s="210"/>
      <c r="C32" s="260" t="s">
        <v>6</v>
      </c>
      <c r="D32" s="260"/>
      <c r="E32" s="210"/>
      <c r="F32" s="210"/>
      <c r="G32" s="501"/>
      <c r="H32" s="501"/>
      <c r="I32" s="261"/>
      <c r="J32" s="501" t="str">
        <f>+'Ekamut-caxs'!D80</f>
        <v>Մ.Սաֆարյան</v>
      </c>
      <c r="K32" s="501"/>
    </row>
    <row r="33" spans="3:13" s="209" customFormat="1">
      <c r="C33" s="221"/>
      <c r="D33" s="221"/>
      <c r="G33" s="502" t="s">
        <v>91</v>
      </c>
      <c r="H33" s="502"/>
      <c r="I33" s="259"/>
      <c r="J33" s="502" t="s">
        <v>109</v>
      </c>
      <c r="K33" s="502"/>
    </row>
    <row r="34" spans="3:13">
      <c r="F34" s="262" t="s">
        <v>1</v>
      </c>
    </row>
    <row r="35" spans="3:13" ht="16.5" customHeight="1">
      <c r="C35" s="263" t="s">
        <v>110</v>
      </c>
      <c r="D35" s="263"/>
      <c r="E35" s="263" t="s">
        <v>111</v>
      </c>
      <c r="F35" s="263" t="s">
        <v>240</v>
      </c>
      <c r="I35" s="264" t="s">
        <v>112</v>
      </c>
      <c r="J35" s="265" t="s">
        <v>206</v>
      </c>
      <c r="K35" s="265"/>
      <c r="L35" s="265" t="s">
        <v>204</v>
      </c>
      <c r="M35" s="265" t="s">
        <v>270</v>
      </c>
    </row>
    <row r="36" spans="3:13" ht="16.5" customHeight="1">
      <c r="C36" s="263" t="s">
        <v>113</v>
      </c>
      <c r="D36" s="263"/>
      <c r="E36" s="263" t="s">
        <v>111</v>
      </c>
      <c r="F36" s="263" t="s">
        <v>208</v>
      </c>
      <c r="I36" s="498" t="s">
        <v>210</v>
      </c>
      <c r="J36" s="498"/>
      <c r="K36" s="265"/>
      <c r="L36" s="498"/>
      <c r="M36" s="498"/>
    </row>
    <row r="37" spans="3:13">
      <c r="C37" s="263"/>
      <c r="D37" s="263"/>
      <c r="E37" s="498" t="s">
        <v>209</v>
      </c>
      <c r="F37" s="498"/>
      <c r="I37" s="498"/>
      <c r="J37" s="498"/>
      <c r="K37" s="265"/>
      <c r="L37" s="498"/>
      <c r="M37" s="498"/>
    </row>
    <row r="38" spans="3:13">
      <c r="C38" s="263"/>
      <c r="D38" s="263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0" sqref="D1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16" s="7" customFormat="1" ht="20.25">
      <c r="A2" s="456" t="str">
        <f>+'Ekamut-caxs'!A7</f>
        <v xml:space="preserve">«Երևանի հ․25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</row>
    <row r="3" spans="1:16" ht="17.25">
      <c r="A3" s="487" t="s">
        <v>279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154"/>
      <c r="O3" s="154"/>
      <c r="P3" s="154"/>
    </row>
    <row r="4" spans="1:16" ht="16.5">
      <c r="M4" s="161" t="s">
        <v>0</v>
      </c>
    </row>
    <row r="5" spans="1:16" ht="13.5" customHeight="1">
      <c r="A5" s="512" t="s">
        <v>142</v>
      </c>
      <c r="B5" s="512" t="s">
        <v>68</v>
      </c>
      <c r="C5" s="510" t="s">
        <v>205</v>
      </c>
      <c r="D5" s="510"/>
      <c r="E5" s="510"/>
      <c r="F5" s="510"/>
      <c r="G5" s="510"/>
      <c r="H5" s="510"/>
      <c r="I5" s="510"/>
      <c r="J5" s="510"/>
      <c r="K5" s="510"/>
      <c r="L5" s="510"/>
      <c r="M5" s="511" t="s">
        <v>143</v>
      </c>
    </row>
    <row r="6" spans="1:16" ht="89.25" customHeight="1">
      <c r="A6" s="512"/>
      <c r="B6" s="512"/>
      <c r="C6" s="142" t="s">
        <v>229</v>
      </c>
      <c r="D6" s="142" t="s">
        <v>230</v>
      </c>
      <c r="E6" s="142" t="s">
        <v>247</v>
      </c>
      <c r="F6" s="142" t="s">
        <v>248</v>
      </c>
      <c r="G6" s="113" t="s">
        <v>249</v>
      </c>
      <c r="H6" s="113" t="s">
        <v>189</v>
      </c>
      <c r="I6" s="113" t="s">
        <v>188</v>
      </c>
      <c r="J6" s="113" t="s">
        <v>117</v>
      </c>
      <c r="K6" s="113" t="s">
        <v>322</v>
      </c>
      <c r="L6" s="82" t="s">
        <v>287</v>
      </c>
      <c r="M6" s="511"/>
    </row>
    <row r="7" spans="1:16" ht="27.75" customHeight="1">
      <c r="A7" s="113">
        <v>1</v>
      </c>
      <c r="B7" s="145" t="s">
        <v>190</v>
      </c>
      <c r="C7" s="146">
        <v>7054.8</v>
      </c>
      <c r="D7" s="146">
        <f>+C10</f>
        <v>80236.156000000003</v>
      </c>
      <c r="E7" s="146"/>
      <c r="F7" s="146" t="str">
        <f>IF(E7&gt;1,C15,"")</f>
        <v/>
      </c>
      <c r="G7" s="146">
        <f>+J15</f>
        <v>780.2</v>
      </c>
      <c r="H7" s="198">
        <f>H10*1.17*161.2+3*119.6+H10*150.8</f>
        <v>3752.8399999999997</v>
      </c>
      <c r="I7" s="146"/>
      <c r="J7" s="198">
        <v>2140</v>
      </c>
      <c r="K7" s="146">
        <f>41.6*11</f>
        <v>457.6</v>
      </c>
      <c r="L7" s="146">
        <v>468.5</v>
      </c>
      <c r="M7" s="147">
        <f>ROUND(SUM(C7:L7),1)</f>
        <v>94890.1</v>
      </c>
    </row>
    <row r="8" spans="1:16" ht="35.25" customHeight="1">
      <c r="A8" s="113">
        <v>1.1000000000000001</v>
      </c>
      <c r="B8" s="160" t="s">
        <v>89</v>
      </c>
      <c r="C8" s="146"/>
      <c r="D8" s="146">
        <v>63</v>
      </c>
      <c r="E8" s="114" t="s">
        <v>183</v>
      </c>
      <c r="F8" s="114" t="s">
        <v>183</v>
      </c>
      <c r="G8" s="114" t="s">
        <v>183</v>
      </c>
      <c r="H8" s="114" t="s">
        <v>183</v>
      </c>
      <c r="I8" s="114" t="s">
        <v>183</v>
      </c>
      <c r="J8" s="114" t="s">
        <v>183</v>
      </c>
      <c r="K8" s="114" t="s">
        <v>183</v>
      </c>
      <c r="L8" s="114" t="s">
        <v>183</v>
      </c>
      <c r="M8" s="147">
        <f>ROUND(SUM(C8:L8),1)</f>
        <v>63</v>
      </c>
    </row>
    <row r="9" spans="1:16" s="115" customFormat="1" ht="30" customHeight="1">
      <c r="A9" s="148"/>
      <c r="B9" s="149" t="s">
        <v>69</v>
      </c>
      <c r="C9" s="146" t="s">
        <v>183</v>
      </c>
      <c r="D9" s="146"/>
      <c r="E9" s="114" t="s">
        <v>183</v>
      </c>
      <c r="F9" s="114" t="s">
        <v>183</v>
      </c>
      <c r="G9" s="114" t="s">
        <v>183</v>
      </c>
      <c r="H9" s="114" t="s">
        <v>183</v>
      </c>
      <c r="I9" s="114" t="s">
        <v>183</v>
      </c>
      <c r="J9" s="114" t="s">
        <v>183</v>
      </c>
      <c r="K9" s="114" t="s">
        <v>183</v>
      </c>
      <c r="L9" s="114" t="s">
        <v>183</v>
      </c>
      <c r="M9" s="150">
        <f>ROUND(SUM(M7:M8),1)</f>
        <v>94953.1</v>
      </c>
    </row>
    <row r="10" spans="1:16" s="115" customFormat="1" ht="18.75" customHeight="1">
      <c r="B10" s="208">
        <v>7294.1959999999999</v>
      </c>
      <c r="C10" s="117">
        <f>+B10*11</f>
        <v>80236.156000000003</v>
      </c>
      <c r="D10" s="117"/>
      <c r="E10" s="387">
        <f>478.4*4</f>
        <v>1913.6</v>
      </c>
      <c r="F10" s="118"/>
      <c r="G10" s="118"/>
      <c r="H10" s="207">
        <v>10</v>
      </c>
      <c r="I10" s="119"/>
      <c r="J10" s="120"/>
      <c r="K10" s="119"/>
      <c r="L10" s="118"/>
      <c r="M10" s="121"/>
      <c r="N10" s="116"/>
    </row>
    <row r="11" spans="1:16" s="122" customFormat="1" ht="21" customHeight="1">
      <c r="B11" s="123"/>
      <c r="C11" s="101"/>
      <c r="D11" s="101"/>
      <c r="E11" s="124"/>
      <c r="F11" s="124"/>
      <c r="G11" s="125"/>
      <c r="H11" s="57"/>
      <c r="I11" s="57"/>
      <c r="J11" s="101"/>
      <c r="K11" s="507"/>
      <c r="L11" s="507"/>
      <c r="M11" s="126"/>
    </row>
    <row r="12" spans="1:16" s="115" customFormat="1" ht="69" customHeight="1">
      <c r="B12" s="508" t="s">
        <v>202</v>
      </c>
      <c r="C12" s="509"/>
      <c r="D12" s="125"/>
      <c r="G12" s="101"/>
      <c r="H12" s="101"/>
      <c r="I12" s="508" t="s">
        <v>203</v>
      </c>
      <c r="J12" s="509"/>
      <c r="K12" s="101"/>
      <c r="L12" s="101"/>
      <c r="M12" s="101"/>
    </row>
    <row r="13" spans="1:16" s="115" customFormat="1" ht="40.5">
      <c r="B13" s="151" t="s">
        <v>179</v>
      </c>
      <c r="C13" s="152" t="s">
        <v>231</v>
      </c>
      <c r="D13" s="127"/>
      <c r="G13" s="127"/>
      <c r="H13" s="127"/>
      <c r="I13" s="151" t="s">
        <v>179</v>
      </c>
      <c r="J13" s="152" t="s">
        <v>232</v>
      </c>
      <c r="K13" s="127"/>
      <c r="L13" s="127"/>
      <c r="M13" s="128"/>
    </row>
    <row r="14" spans="1:16" s="129" customFormat="1" ht="17.25">
      <c r="B14" s="157">
        <v>119600</v>
      </c>
      <c r="C14" s="158">
        <v>373.7</v>
      </c>
      <c r="D14" s="130" t="s">
        <v>233</v>
      </c>
      <c r="E14" s="63"/>
      <c r="H14" s="153"/>
      <c r="I14" s="157">
        <v>119600</v>
      </c>
      <c r="J14" s="159">
        <v>856</v>
      </c>
      <c r="K14" s="130" t="s">
        <v>233</v>
      </c>
      <c r="L14" s="130"/>
      <c r="M14" s="131"/>
    </row>
    <row r="15" spans="1:16" ht="17.25">
      <c r="B15" s="157">
        <v>119600</v>
      </c>
      <c r="C15" s="158">
        <f>+C14-75.8</f>
        <v>297.89999999999998</v>
      </c>
      <c r="D15" s="130" t="s">
        <v>234</v>
      </c>
      <c r="E15" s="132"/>
      <c r="F15" s="132"/>
      <c r="G15" s="132"/>
      <c r="H15" s="119"/>
      <c r="I15" s="157">
        <v>119600</v>
      </c>
      <c r="J15" s="159">
        <f>+J14-75.8</f>
        <v>780.2</v>
      </c>
      <c r="K15" s="130" t="s">
        <v>234</v>
      </c>
      <c r="L15" s="130"/>
      <c r="M15" s="133"/>
    </row>
    <row r="16" spans="1:16" ht="19.5" customHeight="1">
      <c r="J16" s="413"/>
    </row>
    <row r="17" spans="2:11" s="134" customFormat="1" ht="24" customHeight="1">
      <c r="B17" s="170" t="s">
        <v>2</v>
      </c>
      <c r="C17" s="171"/>
      <c r="D17" s="513"/>
      <c r="E17" s="513"/>
      <c r="F17" s="172"/>
      <c r="G17" s="172"/>
      <c r="H17" s="505" t="str">
        <f>+'Ekamut-caxs'!D78</f>
        <v>Ա.Ղահրամանյան</v>
      </c>
      <c r="I17" s="505"/>
      <c r="J17" s="505"/>
      <c r="K17" s="135"/>
    </row>
    <row r="18" spans="2:11" s="136" customFormat="1" ht="17.25" customHeight="1">
      <c r="B18" s="173"/>
      <c r="C18" s="174"/>
      <c r="D18" s="514" t="s">
        <v>91</v>
      </c>
      <c r="E18" s="514"/>
      <c r="F18" s="175"/>
      <c r="G18" s="176"/>
      <c r="H18" s="506" t="s">
        <v>92</v>
      </c>
      <c r="I18" s="506"/>
      <c r="J18" s="506"/>
      <c r="K18" s="137"/>
    </row>
    <row r="19" spans="2:11" s="134" customFormat="1" ht="24.75" customHeight="1">
      <c r="B19" s="177" t="s">
        <v>6</v>
      </c>
      <c r="C19" s="171"/>
      <c r="D19" s="513"/>
      <c r="E19" s="513"/>
      <c r="F19" s="178"/>
      <c r="G19" s="178"/>
      <c r="H19" s="505" t="str">
        <f>+'Ekamut-caxs'!D80</f>
        <v>Մ.Սաֆարյան</v>
      </c>
      <c r="I19" s="505"/>
      <c r="J19" s="505"/>
      <c r="K19" s="135"/>
    </row>
    <row r="20" spans="2:11" s="136" customFormat="1" ht="18.75" customHeight="1">
      <c r="B20" s="174"/>
      <c r="C20" s="174"/>
      <c r="D20" s="514" t="s">
        <v>91</v>
      </c>
      <c r="E20" s="514"/>
      <c r="F20" s="175"/>
      <c r="G20" s="176"/>
      <c r="H20" s="506" t="s">
        <v>92</v>
      </c>
      <c r="I20" s="506"/>
      <c r="J20" s="506"/>
      <c r="K20" s="137"/>
    </row>
    <row r="21" spans="2:11" s="138" customFormat="1" ht="16.5">
      <c r="C21" s="137"/>
      <c r="D21" s="137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view="pageBreakPreview" topLeftCell="A4" workbookViewId="0">
      <selection activeCell="D10" sqref="D10"/>
    </sheetView>
  </sheetViews>
  <sheetFormatPr defaultColWidth="9.140625" defaultRowHeight="13.5"/>
  <cols>
    <col min="1" max="1" width="4.42578125" style="278" customWidth="1"/>
    <col min="2" max="2" width="54.28515625" style="271" customWidth="1"/>
    <col min="3" max="3" width="17.140625" style="271" customWidth="1"/>
    <col min="4" max="4" width="17.5703125" style="271" customWidth="1"/>
    <col min="5" max="16384" width="9.140625" style="271"/>
  </cols>
  <sheetData>
    <row r="1" spans="1:4" s="270" customFormat="1" ht="24" customHeight="1">
      <c r="A1" s="516" t="s">
        <v>67</v>
      </c>
      <c r="B1" s="516"/>
      <c r="C1" s="516"/>
      <c r="D1" s="516"/>
    </row>
    <row r="2" spans="1:4" ht="17.25">
      <c r="A2" s="517" t="str">
        <f>+'Ekamut-caxs'!A7:D7</f>
        <v xml:space="preserve">«Երևանի հ․25 մսուր-մանկապարտեզ» ՀՈԱԿ-ի </v>
      </c>
      <c r="B2" s="517"/>
      <c r="C2" s="517"/>
      <c r="D2" s="517"/>
    </row>
    <row r="3" spans="1:4" ht="39.75" customHeight="1">
      <c r="A3" s="517" t="s">
        <v>278</v>
      </c>
      <c r="B3" s="517"/>
      <c r="C3" s="517"/>
      <c r="D3" s="517"/>
    </row>
    <row r="6" spans="1:4" ht="60" customHeight="1">
      <c r="A6" s="272" t="s">
        <v>3</v>
      </c>
      <c r="B6" s="284" t="s">
        <v>122</v>
      </c>
      <c r="C6" s="284" t="s">
        <v>123</v>
      </c>
      <c r="D6" s="272" t="s">
        <v>250</v>
      </c>
    </row>
    <row r="7" spans="1:4" s="17" customFormat="1" ht="30" customHeight="1">
      <c r="A7" s="273">
        <v>1</v>
      </c>
      <c r="B7" s="274" t="s">
        <v>251</v>
      </c>
      <c r="C7" s="273">
        <f>SUM(C8:C8)</f>
        <v>1</v>
      </c>
      <c r="D7" s="273">
        <f>SUM(D8:D8)</f>
        <v>20</v>
      </c>
    </row>
    <row r="8" spans="1:4" ht="25.5" customHeight="1">
      <c r="A8" s="275">
        <v>1.1000000000000001</v>
      </c>
      <c r="B8" s="276" t="s">
        <v>124</v>
      </c>
      <c r="C8" s="275">
        <v>1</v>
      </c>
      <c r="D8" s="275">
        <v>20</v>
      </c>
    </row>
    <row r="9" spans="1:4" s="17" customFormat="1" ht="30" customHeight="1">
      <c r="A9" s="273">
        <v>2</v>
      </c>
      <c r="B9" s="274" t="s">
        <v>252</v>
      </c>
      <c r="C9" s="273">
        <f>SUM(C10:C12)</f>
        <v>3</v>
      </c>
      <c r="D9" s="273">
        <f>SUM(D10:D12)</f>
        <v>90</v>
      </c>
    </row>
    <row r="10" spans="1:4" ht="21.75" customHeight="1">
      <c r="A10" s="275">
        <v>2.1</v>
      </c>
      <c r="B10" s="276" t="s">
        <v>125</v>
      </c>
      <c r="C10" s="275">
        <v>1</v>
      </c>
      <c r="D10" s="275">
        <v>30</v>
      </c>
    </row>
    <row r="11" spans="1:4" ht="21.75" customHeight="1">
      <c r="A11" s="275">
        <v>2.2000000000000002</v>
      </c>
      <c r="B11" s="276" t="s">
        <v>126</v>
      </c>
      <c r="C11" s="275">
        <v>1</v>
      </c>
      <c r="D11" s="275">
        <v>30</v>
      </c>
    </row>
    <row r="12" spans="1:4" ht="21.75" customHeight="1">
      <c r="A12" s="275">
        <v>2.2999999999999998</v>
      </c>
      <c r="B12" s="276" t="s">
        <v>127</v>
      </c>
      <c r="C12" s="275">
        <v>1</v>
      </c>
      <c r="D12" s="275">
        <v>30</v>
      </c>
    </row>
    <row r="13" spans="1:4" s="17" customFormat="1" ht="30" customHeight="1">
      <c r="A13" s="273">
        <v>3</v>
      </c>
      <c r="B13" s="274" t="s">
        <v>253</v>
      </c>
      <c r="C13" s="273">
        <f>SUM(C14:C16)</f>
        <v>3</v>
      </c>
      <c r="D13" s="273">
        <f>SUM(D14:D16)</f>
        <v>90</v>
      </c>
    </row>
    <row r="14" spans="1:4" ht="23.25" customHeight="1">
      <c r="A14" s="275">
        <v>3.1</v>
      </c>
      <c r="B14" s="277" t="s">
        <v>128</v>
      </c>
      <c r="C14" s="275">
        <v>1</v>
      </c>
      <c r="D14" s="275">
        <v>30</v>
      </c>
    </row>
    <row r="15" spans="1:4" ht="23.25" customHeight="1">
      <c r="A15" s="275">
        <v>3.2</v>
      </c>
      <c r="B15" s="277" t="s">
        <v>129</v>
      </c>
      <c r="C15" s="275">
        <v>1</v>
      </c>
      <c r="D15" s="275">
        <v>30</v>
      </c>
    </row>
    <row r="16" spans="1:4" ht="23.25" customHeight="1">
      <c r="A16" s="275">
        <v>3.3</v>
      </c>
      <c r="B16" s="277" t="s">
        <v>130</v>
      </c>
      <c r="C16" s="275">
        <v>1</v>
      </c>
      <c r="D16" s="275">
        <v>30</v>
      </c>
    </row>
    <row r="17" spans="1:4" s="17" customFormat="1" ht="30" customHeight="1">
      <c r="A17" s="273">
        <v>4</v>
      </c>
      <c r="B17" s="274" t="s">
        <v>254</v>
      </c>
      <c r="C17" s="273">
        <f>SUM(C18:C20)</f>
        <v>3</v>
      </c>
      <c r="D17" s="273">
        <f>SUM(D18:D20)</f>
        <v>99</v>
      </c>
    </row>
    <row r="18" spans="1:4" ht="23.25" customHeight="1">
      <c r="A18" s="275">
        <v>4.0999999999999996</v>
      </c>
      <c r="B18" s="277" t="s">
        <v>131</v>
      </c>
      <c r="C18" s="275">
        <v>1</v>
      </c>
      <c r="D18" s="275">
        <v>33</v>
      </c>
    </row>
    <row r="19" spans="1:4" ht="23.25" customHeight="1">
      <c r="A19" s="275">
        <v>4.2</v>
      </c>
      <c r="B19" s="277" t="s">
        <v>132</v>
      </c>
      <c r="C19" s="275">
        <v>1</v>
      </c>
      <c r="D19" s="275">
        <v>33</v>
      </c>
    </row>
    <row r="20" spans="1:4" ht="23.25" customHeight="1">
      <c r="A20" s="275">
        <v>4.3</v>
      </c>
      <c r="B20" s="277" t="s">
        <v>217</v>
      </c>
      <c r="C20" s="275">
        <v>1</v>
      </c>
      <c r="D20" s="275">
        <v>33</v>
      </c>
    </row>
    <row r="21" spans="1:4" s="17" customFormat="1" ht="31.5" customHeight="1">
      <c r="A21" s="273"/>
      <c r="B21" s="274" t="s">
        <v>69</v>
      </c>
      <c r="C21" s="273">
        <f>C7+C9+C13+C17</f>
        <v>10</v>
      </c>
      <c r="D21" s="273">
        <f>D7+D9+D13+D17</f>
        <v>299</v>
      </c>
    </row>
    <row r="22" spans="1:4" ht="48.75" customHeight="1"/>
    <row r="23" spans="1:4" ht="17.25">
      <c r="B23" s="279" t="s">
        <v>2</v>
      </c>
      <c r="C23" s="518" t="str">
        <f>+'Ekamut-caxs'!D78</f>
        <v>Ա.Ղահրամանյան</v>
      </c>
      <c r="D23" s="518"/>
    </row>
    <row r="24" spans="1:4" ht="15.75" customHeight="1">
      <c r="B24" s="280" t="s">
        <v>4</v>
      </c>
      <c r="C24" s="515" t="s">
        <v>5</v>
      </c>
      <c r="D24" s="515"/>
    </row>
    <row r="25" spans="1:4" ht="27" customHeight="1">
      <c r="B25" s="281" t="s">
        <v>6</v>
      </c>
      <c r="C25" s="518" t="str">
        <f>+'Ekamut-caxs'!D80</f>
        <v>Մ.Սաֆարյան</v>
      </c>
      <c r="D25" s="518"/>
    </row>
    <row r="26" spans="1:4">
      <c r="B26" s="282"/>
      <c r="C26" s="515" t="s">
        <v>5</v>
      </c>
      <c r="D26" s="515"/>
    </row>
    <row r="27" spans="1:4">
      <c r="B27" s="283" t="s">
        <v>133</v>
      </c>
      <c r="C27" s="283"/>
      <c r="D27" s="283"/>
    </row>
  </sheetData>
  <mergeCells count="7">
    <mergeCell ref="C26:D26"/>
    <mergeCell ref="A1:D1"/>
    <mergeCell ref="A2:D2"/>
    <mergeCell ref="A3:D3"/>
    <mergeCell ref="C23:D23"/>
    <mergeCell ref="C24:D24"/>
    <mergeCell ref="C25:D25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31"/>
  <sheetViews>
    <sheetView topLeftCell="A4" workbookViewId="0">
      <selection activeCell="D10" sqref="D10"/>
    </sheetView>
  </sheetViews>
  <sheetFormatPr defaultColWidth="9.140625" defaultRowHeight="12.75"/>
  <cols>
    <col min="1" max="1" width="3.42578125" style="440" customWidth="1"/>
    <col min="2" max="2" width="117.140625" style="440" customWidth="1"/>
    <col min="3" max="16384" width="9.140625" style="440"/>
  </cols>
  <sheetData>
    <row r="1" spans="2:3">
      <c r="B1" s="439"/>
    </row>
    <row r="2" spans="2:3">
      <c r="B2" s="439"/>
    </row>
    <row r="3" spans="2:3">
      <c r="B3" s="439"/>
    </row>
    <row r="4" spans="2:3" ht="19.5">
      <c r="B4" s="441" t="s">
        <v>293</v>
      </c>
    </row>
    <row r="5" spans="2:3" ht="18">
      <c r="B5" s="442" t="s">
        <v>299</v>
      </c>
    </row>
    <row r="6" spans="2:3" ht="18">
      <c r="B6" s="442" t="s">
        <v>294</v>
      </c>
    </row>
    <row r="7" spans="2:3" ht="36">
      <c r="B7" s="443" t="s">
        <v>300</v>
      </c>
    </row>
    <row r="8" spans="2:3" ht="36">
      <c r="B8" s="444" t="s">
        <v>301</v>
      </c>
    </row>
    <row r="9" spans="2:3" ht="18">
      <c r="B9" s="445" t="s">
        <v>295</v>
      </c>
      <c r="C9" s="439"/>
    </row>
    <row r="10" spans="2:3" ht="18">
      <c r="B10" s="443" t="s">
        <v>302</v>
      </c>
    </row>
    <row r="11" spans="2:3" ht="36">
      <c r="B11" s="446" t="s">
        <v>303</v>
      </c>
    </row>
    <row r="12" spans="2:3" ht="54">
      <c r="B12" s="446" t="s">
        <v>304</v>
      </c>
    </row>
    <row r="13" spans="2:3" ht="18">
      <c r="B13" s="446" t="s">
        <v>305</v>
      </c>
    </row>
    <row r="14" spans="2:3" ht="18">
      <c r="B14" s="446" t="s">
        <v>306</v>
      </c>
    </row>
    <row r="15" spans="2:3" ht="36">
      <c r="B15" s="446" t="s">
        <v>307</v>
      </c>
    </row>
    <row r="16" spans="2:3" ht="54">
      <c r="B16" s="446" t="s">
        <v>308</v>
      </c>
    </row>
    <row r="17" spans="2:12" ht="36">
      <c r="B17" s="446" t="s">
        <v>296</v>
      </c>
    </row>
    <row r="18" spans="2:12" ht="18">
      <c r="B18" s="446" t="s">
        <v>309</v>
      </c>
    </row>
    <row r="19" spans="2:12" ht="36">
      <c r="B19" s="446" t="s">
        <v>310</v>
      </c>
    </row>
    <row r="20" spans="2:12" ht="36">
      <c r="B20" s="446" t="s">
        <v>297</v>
      </c>
    </row>
    <row r="21" spans="2:12" ht="18">
      <c r="B21" s="446" t="s">
        <v>298</v>
      </c>
    </row>
    <row r="22" spans="2:12" ht="18">
      <c r="B22" s="446" t="s">
        <v>317</v>
      </c>
    </row>
    <row r="23" spans="2:12" ht="18">
      <c r="B23" s="446" t="s">
        <v>318</v>
      </c>
    </row>
    <row r="24" spans="2:12" ht="72">
      <c r="B24" s="446" t="s">
        <v>311</v>
      </c>
    </row>
    <row r="25" spans="2:12" ht="36">
      <c r="B25" s="446" t="s">
        <v>312</v>
      </c>
      <c r="C25" s="447"/>
      <c r="D25" s="447"/>
      <c r="E25" s="447"/>
      <c r="F25" s="447"/>
      <c r="G25" s="447"/>
      <c r="H25" s="447"/>
      <c r="I25" s="447"/>
      <c r="J25" s="447"/>
      <c r="K25" s="447"/>
      <c r="L25" s="447"/>
    </row>
    <row r="26" spans="2:12" ht="36">
      <c r="B26" s="446" t="s">
        <v>313</v>
      </c>
      <c r="C26" s="447"/>
      <c r="D26" s="447"/>
      <c r="E26" s="447"/>
      <c r="F26" s="447"/>
      <c r="G26" s="447"/>
      <c r="H26" s="447"/>
      <c r="I26" s="447"/>
      <c r="J26" s="447"/>
      <c r="K26" s="447"/>
      <c r="L26" s="447"/>
    </row>
    <row r="27" spans="2:12" ht="72">
      <c r="B27" s="446" t="s">
        <v>314</v>
      </c>
      <c r="C27" s="447"/>
      <c r="D27" s="447"/>
      <c r="E27" s="447"/>
      <c r="F27" s="447"/>
      <c r="G27" s="447"/>
      <c r="H27" s="447"/>
      <c r="I27" s="447"/>
      <c r="J27" s="447"/>
      <c r="K27" s="447"/>
      <c r="L27" s="447"/>
    </row>
    <row r="28" spans="2:12" ht="21.6" customHeight="1">
      <c r="B28" s="447"/>
      <c r="C28" s="447"/>
      <c r="D28" s="447"/>
      <c r="E28" s="447"/>
      <c r="F28" s="447"/>
      <c r="G28" s="447"/>
      <c r="H28" s="447"/>
      <c r="I28" s="447"/>
      <c r="J28" s="447"/>
      <c r="K28" s="447"/>
      <c r="L28" s="447"/>
    </row>
    <row r="29" spans="2:12" ht="18">
      <c r="B29" s="448" t="s">
        <v>315</v>
      </c>
    </row>
    <row r="31" spans="2:12" ht="18">
      <c r="B31" s="448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Տեղեկանք-հիմնավորում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https://mul2.yerevan.am/tasks/2176028/oneclick?token=7e3b875c1a47232894a6cdf3dcf97e77</cp:keywords>
  <cp:lastModifiedBy>Lusine Petrosyan</cp:lastModifiedBy>
  <cp:lastPrinted>2025-04-17T12:43:10Z</cp:lastPrinted>
  <dcterms:created xsi:type="dcterms:W3CDTF">1996-10-14T23:33:28Z</dcterms:created>
  <dcterms:modified xsi:type="dcterms:W3CDTF">2025-05-20T15:02:31Z</dcterms:modified>
</cp:coreProperties>
</file>